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Cap so" sheetId="1" r:id="rId1"/>
    <sheet name="Cap huyen" sheetId="2" r:id="rId2"/>
    <sheet name="Cap xa" sheetId="3" r:id="rId3"/>
  </sheets>
  <calcPr calcId="144525"/>
</workbook>
</file>

<file path=xl/calcChain.xml><?xml version="1.0" encoding="utf-8"?>
<calcChain xmlns="http://schemas.openxmlformats.org/spreadsheetml/2006/main">
  <c r="C243" i="3" l="1"/>
  <c r="C239" i="3"/>
  <c r="C215" i="3"/>
  <c r="C205" i="3"/>
  <c r="C192" i="3"/>
  <c r="C191" i="3"/>
  <c r="C171" i="3"/>
  <c r="C161" i="3"/>
  <c r="C160" i="3"/>
  <c r="C156" i="3"/>
  <c r="C149" i="3"/>
  <c r="C142" i="3"/>
  <c r="C126" i="3"/>
  <c r="C125" i="3"/>
  <c r="C120" i="3"/>
  <c r="C110" i="3"/>
  <c r="C103" i="3"/>
  <c r="C98" i="3"/>
  <c r="C89" i="3"/>
  <c r="C75" i="3"/>
  <c r="C63" i="3"/>
  <c r="C55" i="3"/>
  <c r="C51" i="3"/>
  <c r="C45" i="3"/>
  <c r="C33" i="3"/>
  <c r="C32" i="3"/>
  <c r="C15" i="3"/>
  <c r="C7" i="3"/>
  <c r="C289" i="2"/>
  <c r="C285" i="2" s="1"/>
  <c r="C261" i="2"/>
  <c r="C251" i="2"/>
  <c r="C236" i="2"/>
  <c r="C235" i="2" s="1"/>
  <c r="C220" i="2"/>
  <c r="C206" i="2"/>
  <c r="C197" i="2"/>
  <c r="C196" i="2" s="1"/>
  <c r="C191" i="2"/>
  <c r="C171" i="2"/>
  <c r="C162" i="2"/>
  <c r="C147" i="2" s="1"/>
  <c r="C148" i="2"/>
  <c r="C136" i="2"/>
  <c r="C129" i="2"/>
  <c r="C116" i="2"/>
  <c r="C115" i="2"/>
  <c r="C110" i="2"/>
  <c r="C101" i="2"/>
  <c r="C90" i="2"/>
  <c r="C72" i="2"/>
  <c r="C64" i="2"/>
  <c r="C60" i="2"/>
  <c r="C54" i="2"/>
  <c r="C46" i="2"/>
  <c r="C38" i="2" s="1"/>
  <c r="C39" i="2"/>
  <c r="C16" i="2"/>
  <c r="C7" i="2"/>
  <c r="C247" i="1"/>
  <c r="C234" i="1"/>
  <c r="C223" i="1"/>
  <c r="C222" i="1" s="1"/>
  <c r="C214" i="1"/>
  <c r="C202" i="1"/>
  <c r="C193" i="1"/>
  <c r="C192" i="1"/>
  <c r="C188" i="1"/>
  <c r="C173" i="1"/>
  <c r="C164" i="1"/>
  <c r="C150" i="1"/>
  <c r="C149" i="1" s="1"/>
  <c r="C138" i="1"/>
  <c r="C127" i="1"/>
  <c r="C117" i="1"/>
  <c r="C116" i="1" s="1"/>
  <c r="C110" i="1"/>
  <c r="C104" i="1"/>
  <c r="C95" i="1"/>
  <c r="C84" i="1"/>
  <c r="C71" i="1"/>
  <c r="C62" i="1"/>
  <c r="C61" i="1"/>
  <c r="C55" i="1"/>
  <c r="C46" i="1"/>
  <c r="C39" i="1"/>
  <c r="C33" i="1"/>
  <c r="C16" i="1"/>
  <c r="C7" i="1"/>
  <c r="C271" i="1" l="1"/>
  <c r="C306" i="2"/>
  <c r="C253" i="3"/>
</calcChain>
</file>

<file path=xl/sharedStrings.xml><?xml version="1.0" encoding="utf-8"?>
<sst xmlns="http://schemas.openxmlformats.org/spreadsheetml/2006/main" count="1304" uniqueCount="872">
  <si>
    <t>Bảng 1</t>
  </si>
  <si>
    <t>CHỈ SỐ CẢI CÁCH HÀNH CHÍNH SỞ, BAN NGÀNH</t>
  </si>
  <si>
    <t>(Ban hành kèm theo Quyết định số          /QĐ-UBND ngày     /     /2023 của UBND tỉnh Quảng Ngãi)</t>
  </si>
  <si>
    <t>Stt</t>
  </si>
  <si>
    <t>Lĩnh vực/Tiêu chí/Tiêu chí thành phần</t>
  </si>
  <si>
    <t>Điểm tối đa</t>
  </si>
  <si>
    <t>Điểm đánh giá thực tế</t>
  </si>
  <si>
    <t>Ghi chú</t>
  </si>
  <si>
    <t>Tự đánh giá</t>
  </si>
  <si>
    <t>UBND tỉnh đánh giá</t>
  </si>
  <si>
    <t>Điều tra XHH</t>
  </si>
  <si>
    <t>Điểm đạt được</t>
  </si>
  <si>
    <t>ĐTXHH</t>
  </si>
  <si>
    <t>CÔNG TÁC CHỈ ĐẠO ĐIỀU HÀNH CCHC</t>
  </si>
  <si>
    <t>1.1</t>
  </si>
  <si>
    <t>Thực hiện kế hoạch CCHC</t>
  </si>
  <si>
    <t>1.2</t>
  </si>
  <si>
    <t xml:space="preserve">Thực hiện chế độ báo cáo định kỳ </t>
  </si>
  <si>
    <t>Thực hiện đầy đủ về số lượng, nội dung và thời hạn báo cáo về CCHC theo quy định: 1</t>
  </si>
  <si>
    <t>Báo cáo về kiểm soát TTHC và việc thực hiện cơ chế một cửa, một cửa liên thông: 0.5</t>
  </si>
  <si>
    <t>Báo cáo định kỳ hàng quý, năm về kết quả ứng dụng CNTT: 0.5</t>
  </si>
  <si>
    <t>Báo cáo năm về công tác theo dõi tình hình thi hành pháp luật: 0.5</t>
  </si>
  <si>
    <t>Thực hiện không đầy đủ một trong các yêu cầu về số lượng, nội dung, thời hạn gửi báo cáo: 0</t>
  </si>
  <si>
    <t>1.3</t>
  </si>
  <si>
    <t>Công tác kiểm tra CCHC</t>
  </si>
  <si>
    <t>1.3.1</t>
  </si>
  <si>
    <r>
      <t xml:space="preserve">Tỷ lệ cơ quan, đơn vị thuộc sở </t>
    </r>
    <r>
      <rPr>
        <i/>
        <sz val="11"/>
        <rFont val="Times New Roman"/>
        <family val="1"/>
      </rPr>
      <t>(phòng, ban, chi cục và tương đương)</t>
    </r>
    <r>
      <rPr>
        <sz val="11"/>
        <rFont val="Times New Roman"/>
        <family val="1"/>
      </rPr>
      <t xml:space="preserve"> được kiểm tra trong năm</t>
    </r>
  </si>
  <si>
    <t>Từ 30% số cơ quan, đơn vị trở lên: 1</t>
  </si>
  <si>
    <t>Từ 20% - dưới 30% số cơ quan, đơn vị: 0.5</t>
  </si>
  <si>
    <t>Dưới 20% số cơ quan, đơn vị: 0</t>
  </si>
  <si>
    <t>1.3.2</t>
  </si>
  <si>
    <t>Xử lý các vấn đề phát hiện qua kiểm tra</t>
  </si>
  <si>
    <t>1.4</t>
  </si>
  <si>
    <t>Công tác tuyên truyền CCHC</t>
  </si>
  <si>
    <t>Tuyên truyền nội dung CCHC thông qua các phương tiện thông tin đại chúng: 0.5</t>
  </si>
  <si>
    <t>Tuyên truyền nội dung CCHC thông qua các hình thức khác: 0.5</t>
  </si>
  <si>
    <t>1.5             </t>
  </si>
  <si>
    <t>Đổi mới, sáng tạo trong triển khai nhiệm vụ CCHC</t>
  </si>
  <si>
    <t>Có từ 3 sáng kiến hoặc giải pháp mới trở lên: 2.00</t>
  </si>
  <si>
    <t>Có 2 sáng kiến hoặc giải pháp mới: 1.50</t>
  </si>
  <si>
    <t>Có 1 sáng kiến hoặc giải pháp mới: 1.00</t>
  </si>
  <si>
    <t>Không có sáng kiến hoặc giải pháp mới: 0</t>
  </si>
  <si>
    <t>1.6</t>
  </si>
  <si>
    <t>Thực hiện các nhiệm vụ được Tỉnh ủy, HĐND, UBND tỉnh giao trong năm</t>
  </si>
  <si>
    <t>CẢI CÁCH THỂ CHẾ</t>
  </si>
  <si>
    <t>2.1</t>
  </si>
  <si>
    <t>Xây dựng văn bản quy phạm pháp luật (VBQPPL) theo chương trình xây dựng pháp luật đã được phê duyệt</t>
  </si>
  <si>
    <t>Hoàn thành 100% kế hoạch, đúng tiến độ được giao: 1,50</t>
  </si>
  <si>
    <t>Hoàn thành 100% kế hoạch nhưng có văn bản hoàn thành muộn so với tiến độ được giao: 1.00</t>
  </si>
  <si>
    <t>Hoàn thành từ 80% - dưới 100% kế hoạch: 0.50</t>
  </si>
  <si>
    <t>Hoàn thành dưới 80% kế hoạch: 0</t>
  </si>
  <si>
    <t>2.2</t>
  </si>
  <si>
    <t>Theo dõi thi hành pháp luật (TDTHPL)</t>
  </si>
  <si>
    <t>2.2.1</t>
  </si>
  <si>
    <t>Thực hiện các hoạt động về TDTHPL</t>
  </si>
  <si>
    <t>Kiểm tra tình hình thi hành pháp luật: 0,5</t>
  </si>
  <si>
    <t>Điều tra, khảo sát tình hình thi hành pháp luật: 0,5</t>
  </si>
  <si>
    <t>2.2.2</t>
  </si>
  <si>
    <t>Xử lý kết quả theo dõi thi hành pháp luật</t>
  </si>
  <si>
    <t>Ban hành đầy đủ văn bản xử lý hoặc kiến nghị xử lý kết quả TDTHPL theo thẩm quyền:1</t>
  </si>
  <si>
    <t>Không ban hành đầy đủ văn bản xử lý hoặc kiến nghị xử lý kết quả TDTHPL theo thẩm quyền:0</t>
  </si>
  <si>
    <t>2.3.</t>
  </si>
  <si>
    <t>Kiểm tra, xử lý VBQPPL</t>
  </si>
  <si>
    <t>2.3.1</t>
  </si>
  <si>
    <t>Thực hiện kiểm tra văn bản theo thẩm quyền</t>
  </si>
  <si>
    <t>Có tổ chức kiểm tra văn bản theo thẩm quyền (có danh mục văn bản đã kiểm tra và kết quả kiểm tra) : 0.5</t>
  </si>
  <si>
    <t>Không kiểm tra văn bản theo thẩm quyền (trường hợp có kiểm tra nhưng không có danh mục văn bản đã kiểm tra hoặc kết quả kiểm tra thì được xem là chưa thực hiện việc kiểm tra): 0</t>
  </si>
  <si>
    <t>2.3.2</t>
  </si>
  <si>
    <t>Xử lý văn bản trái pháp luật do cơ quan có thẩm quyền kiến nghị</t>
  </si>
  <si>
    <t>2.4</t>
  </si>
  <si>
    <t>Xử lý VBQPPL sau rà soát, hệ thống hóa</t>
  </si>
  <si>
    <t>Từ 70% - 100% số văn bản đã được xử lý hoặc kiến nghị xử lý thì điểm đánh giá được tính theo công thức: [(Tỷ lệ % VB đã xử lý hoặc kiến nghị xử lý) X 1.50/100%]</t>
  </si>
  <si>
    <t>Dưới 70% số văn bản đã xử lý hoặc kiến nghị xử lý: 0</t>
  </si>
  <si>
    <t>2.5</t>
  </si>
  <si>
    <t>Chất lượng VBQPPL do sở ban hành</t>
  </si>
  <si>
    <t>2.5.1</t>
  </si>
  <si>
    <t>Tính đồng bộ, thống nhất của hệ thống VBQPPL thuộc phạm vi quản lý nhà nước của sở</t>
  </si>
  <si>
    <t>ĐT XHH</t>
  </si>
  <si>
    <t>2.5.2</t>
  </si>
  <si>
    <t>Tính hợp lý của các VBQPPL thuộc phạm vi quản lý nhà nước của sở</t>
  </si>
  <si>
    <t>2.5.3</t>
  </si>
  <si>
    <t>Tính khả thi của các VBQPPL thuộc phạm vi quản lý nhà nước của sở</t>
  </si>
  <si>
    <t>2.5.4</t>
  </si>
  <si>
    <t>Tính kịp thời trong tổ chức triển khai, thực hiện các VBQPPL thuộc phạm vi quản lý nhà nước ở địa phương</t>
  </si>
  <si>
    <t>2.5.5</t>
  </si>
  <si>
    <t>Tính kịp thời trong việc phát hiện và xử lý các bất cập, vướng mắc trong tổ chức thực hiện VBQPPL thuộc phạm vi quản lý nhà nước của sở</t>
  </si>
  <si>
    <t>CẢI CÁCH THỦ TỤC HÀNH CHÍNH</t>
  </si>
  <si>
    <t>3.1</t>
  </si>
  <si>
    <t>Kiểm soát quy định thủ tục hành chính (TTHC)</t>
  </si>
  <si>
    <t>3.1.1</t>
  </si>
  <si>
    <t>Thực hiện quy định về ban hành TTHC theo thẩm quyền</t>
  </si>
  <si>
    <t>Không có TTHC ban hành trái thẩm quyền: 0.50</t>
  </si>
  <si>
    <t>Có các kiến nghị cải cách TTHC, kiến nghị cụ thể sửa đổi, bổ sung VBQPPL quy định TTHC trong năm đánh giá: 0.50</t>
  </si>
  <si>
    <t>3.1.2</t>
  </si>
  <si>
    <t>Mức độ hoàn thành kế hoạch rà soát, đánh giá TTHC</t>
  </si>
  <si>
    <t>Hoàn thành 100%  kế hoạch: 0,50</t>
  </si>
  <si>
    <t>Hoàn thành dưới 100% kế hoạch: 0</t>
  </si>
  <si>
    <t>3.1.3</t>
  </si>
  <si>
    <t>Xử lý các vấn đề phát hiện qua rà soát TTHC</t>
  </si>
  <si>
    <t>Tính điểm theo công thức: (b/a) *điểm tối đa. 
Trong đó:
a là tổng số vấn đề phát hiện qua rà soát.
b là số vấn đề đã được xử lý hoặc kiến nghị xử lý.
Trường hợp tỷ lệ b/a &lt; 0.8 thì điểm đánh giá là 0
Trường hợp a = 0 thì đạt điểm tối đa.</t>
  </si>
  <si>
    <t>3.2</t>
  </si>
  <si>
    <t>Công bố, công khai TTHC và kết quả giải quyết hồ sơ</t>
  </si>
  <si>
    <t>3.2.1</t>
  </si>
  <si>
    <t>Công bố quy trình nội bộ giải quyết TTHC</t>
  </si>
  <si>
    <t>100% số TTHC thuộc thẩm quyền giải quyết của sở đã được công bố quy trình nội bộ: 1.00</t>
  </si>
  <si>
    <t>Từ 80% - dưới 100% số TTHC thuộc thẩm quyền giải quyết của sở đã được công bố quy trình nội bộ thì điểm đánh giá: 0.50</t>
  </si>
  <si>
    <t>Dưới 80% số TTHC thuộc thẩm quyền giải quyết của sở: 0</t>
  </si>
  <si>
    <t>3.2.2</t>
  </si>
  <si>
    <t>Thống kê, trình công bố TTHC và danh mục TTHC thuộc thẩm quyền giải quyết, quản lý của các sở, ban ngành</t>
  </si>
  <si>
    <t>Đầy đủ, đúng quy định: 0.5</t>
  </si>
  <si>
    <t>Không đầy đủ, đúng quy định: 0</t>
  </si>
  <si>
    <t>Công khai TTHC và các quy định có liên quan</t>
  </si>
  <si>
    <t>Công khai TTHC đầy đủ, kịp thời trên Cổng DVC quốc gia: 0.50</t>
  </si>
  <si>
    <t>Công khai TTHC đầy đủ, kịp thời trên Cổng DVC của tỉnh và các Website của cơ quan có thẩm quyền giải quyết TTHC: 0.5</t>
  </si>
  <si>
    <r>
      <t xml:space="preserve">3.2.4     </t>
    </r>
    <r>
      <rPr>
        <b/>
        <sz val="11"/>
        <rFont val="Times New Roman"/>
        <family val="1"/>
      </rPr>
      <t> </t>
    </r>
  </si>
  <si>
    <t>Công khai tiến độ, kết quả giải quyết hồ sơ trên Hệ thống thông tin giải quyết TTHC</t>
  </si>
  <si>
    <t>Tỷ lệ hồ sơ TTHC được đồng bộ, công khai trên Cổng DVC quốc gia: 0.50
Tính điểm theo công thức: a* điểm tối đa. 
Trong đó:
a là tỷ lệ % hồ sơ đã đồng bộ, công khai.
Tỷ lệ hồ sơ TTHC do cơ quan tiếp nhận, giải quyết được công khai trên Cổng DVC của tỉnh: 0.50</t>
  </si>
  <si>
    <t>3.3</t>
  </si>
  <si>
    <t>Thực hiện cơ chế một cửa, cơ chế một cửa liên thông</t>
  </si>
  <si>
    <t>3.3.1</t>
  </si>
  <si>
    <t>Tổ chức và hoạt động của Bộ phận một cửa</t>
  </si>
  <si>
    <t>Đã thành lập Bộ phận một cửa đáp ứng theo quy định: 1</t>
  </si>
  <si>
    <t>Đã thành lập Bộ phận một cửa nhưng chưa đáp ứng theo quy định: 0.5</t>
  </si>
  <si>
    <t>Chưa thành lập Bộ phận một cửa theo quy định : 0</t>
  </si>
  <si>
    <t>3.3.2</t>
  </si>
  <si>
    <t>Tỷ lệ TTHC thực hiện việc tiếp nhận, trả kết quả tại Bộ phận Một cửa</t>
  </si>
  <si>
    <t>100% số TTHC thuộc thẩm quyền giải quyết của sở: 1</t>
  </si>
  <si>
    <t>Dưới 100% số TTHC thuộc thẩm quyền giải quyết của sở: 0</t>
  </si>
  <si>
    <t>3.3.3</t>
  </si>
  <si>
    <t>Thực hiện rà soát, công khai, cập nhật nhóm TTHC liên thông trong phạm vi ngành, lĩnh vực quản lý</t>
  </si>
  <si>
    <t>Đã rà soát, công khai và cập nhật theo quy định: 0.50</t>
  </si>
  <si>
    <t>Chưa rà soát, công khai hoặc không cập nhật theo quy định: 0</t>
  </si>
  <si>
    <t>3.4</t>
  </si>
  <si>
    <t xml:space="preserve"> Kết quả giải quyết hồ sơ TTHC</t>
  </si>
  <si>
    <t>3.4.1</t>
  </si>
  <si>
    <t>Tỷ lệ hồ sơ TTHC tiếp nhận trong năm được giải quyết đúng hạn</t>
  </si>
  <si>
    <t>3.4.2</t>
  </si>
  <si>
    <t>Thực hiện việc xin lỗi người dân, tổ chức khi để xảy ra trễ hẹn trong giải quyết hồ sơ TTHC</t>
  </si>
  <si>
    <t>Không đầy đủ hoặc không đúng quy định: 0</t>
  </si>
  <si>
    <t>3.4.3</t>
  </si>
  <si>
    <t>Đánh giá mức độ hài lòng của tổ chức, cá nhân về quá trình giải quyết TTHC</t>
  </si>
  <si>
    <t>Từ 95% đạt mức độ rất hài lòng và hài lòng: 0.5</t>
  </si>
  <si>
    <t>Dưới 95% đạt mức độ rất hài lòng và hài lòng: 0</t>
  </si>
  <si>
    <t>3.5</t>
  </si>
  <si>
    <t>Tiếp nhận, xử lý phản ánh, kiến nghị (PAKN) của cá nhân, tổ chức đối với TTHC thuộc thẩm quyền giải quyết của sở</t>
  </si>
  <si>
    <t>3.5.1</t>
  </si>
  <si>
    <t>Xử lý PAKN của cá nhân, tổ chức đối với TTHC thuộc thẩm quyền giải quyết</t>
  </si>
  <si>
    <t>3.5.2</t>
  </si>
  <si>
    <t>Công khai kết quả trả lời PAKN của cá nhân, tổ chức đối với quy định TTHC thuộc thẩm quyền</t>
  </si>
  <si>
    <t>100% số PAKN đã xử lý, trả lời được công khai theo quy định: 0.5</t>
  </si>
  <si>
    <t>Dưới 100% số PAKN đã xử lý, trả lời được công khai theo quy định: 0</t>
  </si>
  <si>
    <t>3.6</t>
  </si>
  <si>
    <t>Chất lượng quy định TTHC</t>
  </si>
  <si>
    <t>3.6.1</t>
  </si>
  <si>
    <t>Mức độ rõ ràng, dễ hiểu về các quy định hồ sơ, trình tự thực hiện TTHC thuộc phạm vi quản lý nhà nước của sở</t>
  </si>
  <si>
    <t>3.6.2</t>
  </si>
  <si>
    <t>Sự đơn giản, dễ kê khai đối với mẫu đơn, mẫu tờ khai trong hồ sơ TTHC thuộc phạm vi quản lý nhà nước của sở</t>
  </si>
  <si>
    <t>3.6.3</t>
  </si>
  <si>
    <t>Sự minh bạch, rõ trách nhiệm của các cơ quan, đơn vị trong quy trình giải quyết TTHC</t>
  </si>
  <si>
    <t>3.6.4</t>
  </si>
  <si>
    <t>Tính hợp lý về các quy định hồ sơ, trình tự thực hiện TTHC thuộc phạm vi quản lý nhà nước của sở</t>
  </si>
  <si>
    <t>3.6.5</t>
  </si>
  <si>
    <t>Tính kịp thời trong xử lý các bất cập, vướng mắc về quy định hồ sơ, trình tự thực hiện TTHC thuộc phạm vi quản lý nhà nước của sở</t>
  </si>
  <si>
    <t>CẢI CÁCH TỔ CHỨC BỘ MÁY HÀNH CHÍNH</t>
  </si>
  <si>
    <t>4.1</t>
  </si>
  <si>
    <t>Sắp xếp, kiện toàn tổ chức bộ máy</t>
  </si>
  <si>
    <t>4.1.1.       </t>
  </si>
  <si>
    <t>Hoàn thiện quy định chức năng, nhiệm vụ, quyền hạn và cơ cấu tổ chức của các phòng, ban chuyên môn</t>
  </si>
  <si>
    <t>Kịp thời, đúng quy định:1.00</t>
  </si>
  <si>
    <t>Không kịp thời hoặc không đúng quy định: 0</t>
  </si>
  <si>
    <t>4.1.2</t>
  </si>
  <si>
    <t>Thực hiện quy định về cơ cấu số lượng lãnh đạo tại các phòng, ban và tương đương thuộc sở theo các tiêu chí</t>
  </si>
  <si>
    <t>100% phòng thuộc sở và tương đương có cơ cấu số lượng lãnh đạo đáp ứng tiêu chí: 1</t>
  </si>
  <si>
    <t>Thực hiện không đúng quy định về cơ cấu số lượng: 0</t>
  </si>
  <si>
    <t>4.1.3</t>
  </si>
  <si>
    <t>Tính hợp lý trong việc sắp xếp, kiện toàn tổ chức bộ máy của các cơ quan, đơn vị thuộc, trực thuộc sở</t>
  </si>
  <si>
    <t>4.1.4</t>
  </si>
  <si>
    <t>Tính hợp lý trong phân định chức năng, nhiệm vụ giữa các cơ quan, đơn vị thuộc, trực thuộc sở</t>
  </si>
  <si>
    <t>4.1.5</t>
  </si>
  <si>
    <t>Tình hình thực hiện quy chế làm việc của sở</t>
  </si>
  <si>
    <t>4.2</t>
  </si>
  <si>
    <t>Thực hiện các quy định về quản lý, sử dụng biên chế</t>
  </si>
  <si>
    <t>Thực hiện quy định về sử dụng biên chế hành chính</t>
  </si>
  <si>
    <t>Sử dụng không vượt quá số lượng biên chế hành chính được giao:1</t>
  </si>
  <si>
    <t>Sử dụng vượt quá số lượng biên chế hành chính được giao hoặc có hợp đồng lao động: 0</t>
  </si>
  <si>
    <t>Thực hiện quy định về số lượng người làm việc hưởng lương từ ngân sách nhà nước trong các đơn vị sự nghiệp công lập</t>
  </si>
  <si>
    <t>Sử dụng không vượt quá số lượng người làm việc được giao:1</t>
  </si>
  <si>
    <t>Sử dụng vượt quá số lượng người làm việc được giao:0</t>
  </si>
  <si>
    <t>Nếu không có đơn vị sự nghiệp thì tính điểm tối đa</t>
  </si>
  <si>
    <t>4.2.3</t>
  </si>
  <si>
    <t>Tỷ lệ giảm biên chế so với năm 2015</t>
  </si>
  <si>
    <t>Đạt tỷ lệ từ 10% trở lên: 1</t>
  </si>
  <si>
    <t>Đạt tỷ lệ dưới 10% thì điểm đánh giá được tính theo công thức:(Tỷ lệ % giảm biên chế X 1.00/10%)</t>
  </si>
  <si>
    <t>4.3</t>
  </si>
  <si>
    <t>Thực hiện phân cấp, phân quyền trong quản lý</t>
  </si>
  <si>
    <t>4.3.1</t>
  </si>
  <si>
    <t>Thực hiện các quy định về phân cấp, phân quyền quản lý do Chính phủ và các bộ, ngành và UBND tỉnh ban hành</t>
  </si>
  <si>
    <t>Thực hiện đầy đủ, kịp thời theo quy định: 1</t>
  </si>
  <si>
    <t>Thực hiện không đầy đủ hoặc không kịp thời: 0</t>
  </si>
  <si>
    <t>4.3.2</t>
  </si>
  <si>
    <t>Thực hiện kiểm tra, đánh giá định kỳ đối với các nhiệm vụ quản lý nhà nước đã phân cấp, phân quyền</t>
  </si>
  <si>
    <t>Có thực hiện: 1</t>
  </si>
  <si>
    <t>Không thực hiện: 0</t>
  </si>
  <si>
    <t>4.3.3</t>
  </si>
  <si>
    <t>Xử lý các vấn đề về phân cấp, phân quyền phát hiện qua thanh tra, kiểm tra</t>
  </si>
  <si>
    <t>100% số vấn đề phát hiện được xử lý hoặc kiến nghị xử lý: 1</t>
  </si>
  <si>
    <t>Dưới 100% số vấn đề phát hiện được xử lý hoặc kiến nghị xử lý: 0</t>
  </si>
  <si>
    <t>4.3.4</t>
  </si>
  <si>
    <t>Tính hợp lý trong việc phân cấp, phân quyền thực hiện nhiệm vụ quản lý nhà nước giữa sở, các đơn vị trực thuộc và địa phương</t>
  </si>
  <si>
    <t>CẢI CÁCH CHẾ ĐỘ CÔNG VỤ</t>
  </si>
  <si>
    <t>5.1</t>
  </si>
  <si>
    <t>Thực hiện cơ cấu công chức, viên chức theo vị trí việc làm</t>
  </si>
  <si>
    <t>5.1.1</t>
  </si>
  <si>
    <t>Cập nhật, hoàn thiện quy định về vị trí việc làm của cơ quan, tổ chức thuộc phạm vi quản lý</t>
  </si>
  <si>
    <t>Đầy đủ, kịp thời: 1</t>
  </si>
  <si>
    <t>Chưa đầy đủ hoặc chưa kịp thời:0</t>
  </si>
  <si>
    <t>5.1.2</t>
  </si>
  <si>
    <t>Tỷ lệ cơ quan, tổ chức hành chính của sở bố trí công chức theo đúng vị trí việc làm được phê duyệt</t>
  </si>
  <si>
    <t>100% số cơ quan: 1,50</t>
  </si>
  <si>
    <t>Từ 80% - dưới 100% số cơ quan: 1</t>
  </si>
  <si>
    <t>Từ 60% - dưới 80% số cơ quan: 0.50</t>
  </si>
  <si>
    <t>Dưới 60% số cơ quan: 0</t>
  </si>
  <si>
    <t>5.1.3</t>
  </si>
  <si>
    <t>Tỷ lệ đơn vị sự nghiệp thuộc sở bố trí viên chức theo đúng vị trí việc làm được phê duyệt</t>
  </si>
  <si>
    <t>Từ 60% - dưới 80% số cơ quan: 0,50</t>
  </si>
  <si>
    <t>5.2.             </t>
  </si>
  <si>
    <t>Tuyển dụng công chức, viên chức</t>
  </si>
  <si>
    <t>Thực hiện quy định về tuyển dụng công chức tại cơ quan, đơn vị thuộc sở</t>
  </si>
  <si>
    <t>Đúng quy định: 0.50</t>
  </si>
  <si>
    <t>Không đúng quy định: 0</t>
  </si>
  <si>
    <t>5.2.2.       </t>
  </si>
  <si>
    <t>Thực hiện quy định về tuyển dụng viên chức tại các đơn vị sự nghiệp công lập thuộc sở</t>
  </si>
  <si>
    <t>5.2.3.       </t>
  </si>
  <si>
    <t>Tính công khai, minh bạch trong công tác tuyển dụng công chức, viên chức</t>
  </si>
  <si>
    <t>5.2.4.      </t>
  </si>
  <si>
    <t>Tình trạng tiêu cực trong công tác tuyển dụng công chức, viên chức</t>
  </si>
  <si>
    <t>5.3.             </t>
  </si>
  <si>
    <t>Bổ nhiệm các chức danh lãnh đạo, quản lý và việc chuyển đổi vị trí công tác</t>
  </si>
  <si>
    <t>5.3.1.       </t>
  </si>
  <si>
    <t>Thực hiện quy định về bổ nhiệm các chức danh lãnh đạo, quản lý</t>
  </si>
  <si>
    <t>100% số lãnh đạo cấp phòng và tương đương thuộc sở được bổ nhiệm đúng quy định: 0.5</t>
  </si>
  <si>
    <t>100% số lãnh đạo các đơn vị sự nghiệp thuộc sở được bổ nhiệm đúng quy định: 0.5</t>
  </si>
  <si>
    <t>5.3.2</t>
  </si>
  <si>
    <t>Thực hiện việc chuyển đổi vị trí công tác</t>
  </si>
  <si>
    <t>Xây dựng Kế hoạch chuyển đổi vị trí công tác theo đúng các quy định: 0.5</t>
  </si>
  <si>
    <t>Thực hiện đạt 100% kế hoạch chuyển đổi: 0.5</t>
  </si>
  <si>
    <t>Thực hiện dưới 100% kế hoạch :0</t>
  </si>
  <si>
    <t>5.3.3.      </t>
  </si>
  <si>
    <t>Tính công khai, minh bạch trong công tác bổ nhiệm công chức, viên chức</t>
  </si>
  <si>
    <t>5.3.4.       </t>
  </si>
  <si>
    <t>Tình trạng tiêu cực trong công tác bổ nhiệm công chức, viên chức</t>
  </si>
  <si>
    <t>5.4</t>
  </si>
  <si>
    <t>Chấp hành kỷ luật, kỷ cương hành chính của cán bộ, công chức, viên chức</t>
  </si>
  <si>
    <t>Trong năm không có công chức, viên chức giữ các chức vụ lãnh đạo quản lý bị kỷ luật từ mức khiển trách trở lên: 0,50</t>
  </si>
  <si>
    <t>Trong năm không có viên chức, công chức không giữ chức vụ lãnh đạo quản lý bị kỷ luật từ mức cảnh cáo trở lên: 0.50</t>
  </si>
  <si>
    <t>5.5</t>
  </si>
  <si>
    <t>Mức độ thực hiện các chỉ tiêu, nhiệm vụ đào tạo, bồi dưỡng cán bộ, công chức, viên chức</t>
  </si>
  <si>
    <t>5.6</t>
  </si>
  <si>
    <t>Chất lượng đội ngũ công chức, viên chức</t>
  </si>
  <si>
    <t>5.8.1</t>
  </si>
  <si>
    <t>Năng lực chuyên môn của công chức, viên chức trong phối hợp, xử lý công việc</t>
  </si>
  <si>
    <t>5.8.2</t>
  </si>
  <si>
    <t>Tinh thần trách nhiệm của công chức, viên chức trong phối hợp, xử lý công việc</t>
  </si>
  <si>
    <t>5.8.3</t>
  </si>
  <si>
    <t>Tình trạng công chức, viên chức lợi dụng chức vụ, quyền hạn để trục lợi cá nhân trong phối hợp, xử lý công việc</t>
  </si>
  <si>
    <t>CẢI CÁCH TÀI CHÍNH CÔNG</t>
  </si>
  <si>
    <t>6.1</t>
  </si>
  <si>
    <t>Tổ chức thực hiện công tác tài chính - ngân sách</t>
  </si>
  <si>
    <t>6.1.1</t>
  </si>
  <si>
    <t>Thực hiện giải ngân kế hoạch đầu tư vốn ngân sách nhà nước</t>
  </si>
  <si>
    <t>6.1.2</t>
  </si>
  <si>
    <t>Thực hiện quy định về việc sử dụng kinh phí nguồn từ NSNN</t>
  </si>
  <si>
    <t xml:space="preserve"> Không có sai phạm được phát hiện trong năm đánh giá: 1</t>
  </si>
  <si>
    <t>Có sai phạm được phát hiện trong năm đánh giá: 0</t>
  </si>
  <si>
    <t>6.1.3</t>
  </si>
  <si>
    <t>Tổ chức thực hiện các kiến nghị sau thanh tra, kiểm tra, kiểm toán nhà nước về tài chính, ngân sách</t>
  </si>
  <si>
    <t>6.1.4</t>
  </si>
  <si>
    <t>Tính hiệu quả của việc thực hiện cơ chế tự chủ về sử dụng kinh phí quản lý hành chính</t>
  </si>
  <si>
    <t>6.2</t>
  </si>
  <si>
    <t>Công tác quản lý, sử dụng tài sản công</t>
  </si>
  <si>
    <t>6.2.1</t>
  </si>
  <si>
    <t>Ban hành quy chế quản lý, sử dụng tài sản công của cơ quan, đơn vị thuộc phạm vi quản lý</t>
  </si>
  <si>
    <t>Đã ban hành đầy đủ theo quy định: 0.5</t>
  </si>
  <si>
    <t>Chưa ban hành: 0</t>
  </si>
  <si>
    <t>Tổ chức thực hiện các quy định về quản lý, sử dụng tài sản công</t>
  </si>
  <si>
    <t>Có kiểm tra việc thực hiện các quy định về quản lý, sử dụng tài sản công: 0.5</t>
  </si>
  <si>
    <t>100% cơ quan, đơn vị thuộc phạm vi quản lý thực hiện đúng quy định về quản lý, sử dụng tài sản công: 0.50</t>
  </si>
  <si>
    <t>6.2.3</t>
  </si>
  <si>
    <t>Xử lý các sai phạm về quản lý, sử dụng tài sản công sau thanh tra, kiểm tra</t>
  </si>
  <si>
    <t xml:space="preserve"> </t>
  </si>
  <si>
    <t>Dưới 100% số vấn đề phát hiện được xử lý hoặc kiến nghị xử lý thì điểm đánh giá được tính theo công thức: (Tỷ lệ % xử lý * 1.00/100%)</t>
  </si>
  <si>
    <t>6.2.4</t>
  </si>
  <si>
    <t>Thực hiện tiết kiệm, chống lãng phí trong quản lý, sử dụng kinh phí của cơ quan, đơn vị</t>
  </si>
  <si>
    <t>6.2.5</t>
  </si>
  <si>
    <t>Tính hiệu quả của việc quản lý, sử dụng tài sản công</t>
  </si>
  <si>
    <t>6.3</t>
  </si>
  <si>
    <t>Thực hiện cơ chế tự chủ tại các đơn vị sự nghiệp công lập (SNCL)</t>
  </si>
  <si>
    <t>6.3.1</t>
  </si>
  <si>
    <t>Thực hiện quy định về việc phân phối kết quả tài chính hoặc sử dụng kinh phí tiết kiệm chi thường xuyên trong năm tại các đơn vị SNCL</t>
  </si>
  <si>
    <t>Không có sai phạm được phát hiện trong năm đánh giá: 1</t>
  </si>
  <si>
    <t>Tỷ lệ giảm chi trực tiếp ngân sách cho đơn vị sự nghiệp so với năm trước liền kề</t>
  </si>
  <si>
    <t xml:space="preserve">Đạt tỷ lệ dưới 10% thì điểm đánh giá được tính theo công thức: (Tỷ lệ % giảm chi ngân sách X 1.00/10%) </t>
  </si>
  <si>
    <t>6.3.3</t>
  </si>
  <si>
    <t>Tính hiệu quả của việc thực hiện cơ chế tự chủ tại các đơn vị sự nghiệp công lập</t>
  </si>
  <si>
    <t>XÂY DỰNG VÀ PHÁT TRIỂN CHÍNH QUYỀN ĐIỆN TỬ, CHÍNH QUYỀN SỐ</t>
  </si>
  <si>
    <t>7.1.             </t>
  </si>
  <si>
    <t>Phát triển các nền tảng, cơ sở dữ liệu</t>
  </si>
  <si>
    <t>Triển khai, duy trì, cập nhật Kiến trúc Chính quyền điện tử theo quy định</t>
  </si>
  <si>
    <t>Tổ chức triển khai, duy trì và cập nhật Kiến trúc theo quy định: 0.50</t>
  </si>
  <si>
    <t>Không tổ chức triển khai, duy trì và cập nhật Kiến trúc theo quy định: 0</t>
  </si>
  <si>
    <t>Triển khai Trung tâm dữ liệu phục vụ chuyển đổi số theo hướng sử dụng công nghệ điện toán đám mây</t>
  </si>
  <si>
    <t>Đã triển khai và đáp ứng đầy đủ các tiêu chí, chỉ tiêu kỹ thuật theo quy định: 0.50
(Nếu đã triển khai nhưng chưa đáp ứng đầy đủ các tiêu chí, chỉ tiêu kỹ thuật thì đạt 50% *điểm tối đa).</t>
  </si>
  <si>
    <t>Kết nối với Nền tảng điện toán đám mây Chính phủ theo quy định: 0.50</t>
  </si>
  <si>
    <t>Tỷ lệ các ứng dụng có dữ liệu dùng chung được kết nối, sử dụng qua Nền tảng tích hợp, chia sẻ dữ liệu cấp tỉnh (LGSP)</t>
  </si>
  <si>
    <r>
      <t xml:space="preserve">7.1.4.      </t>
    </r>
    <r>
      <rPr>
        <b/>
        <sz val="11"/>
        <rFont val="Times New Roman"/>
        <family val="1"/>
      </rPr>
      <t> </t>
    </r>
  </si>
  <si>
    <t>Tỷ lệ số dịch vụ dữ liệu có trên Nền tảng tích hợp, chia sẻ dữ liệu quốc gia (NDXP) được đưa vào sử dụng chính thức</t>
  </si>
  <si>
    <t>7.2.             </t>
  </si>
  <si>
    <t>Phát triển các ứng dụng, dịch vụ trong nội bộ cơ quan nhà nước</t>
  </si>
  <si>
    <t>Tỷ lệ xử lý văn bản, hồ sơ công việc trên môi trường mạng tại các phòng, ban thuộc sở</t>
  </si>
  <si>
    <t>Trừ văn bản, hồ sơ mật</t>
  </si>
  <si>
    <t>Tất cả các phòng, ban và tương đươcng thuộc sở có tỷ lệ xử lý văn bản, hồ sơ công việc trên môi trường mạng đạt từ 100% trở lên: 1</t>
  </si>
  <si>
    <t>Từ 80% - 100% phòng, ban: 0.75</t>
  </si>
  <si>
    <t>Từ 50% - 80% phòng, ban: 0.5</t>
  </si>
  <si>
    <t>Dưới 50% phòng, ban: 0</t>
  </si>
  <si>
    <t>Tỷ lệ gửi, nhận văn bản điện tử 4 cấp chính quyền</t>
  </si>
  <si>
    <t>100% phòng, ban và tương đương thuộc sở đã kết nối gửi, nhận văn bản điện tử: 1</t>
  </si>
  <si>
    <t>Từ 80% - 100% phòng, ban và tương đương thuộc sở đã kết nối: 0.5</t>
  </si>
  <si>
    <t>Dưới 80%  phòng, ban và tương đương thuộc sở đã kết nối: 0</t>
  </si>
  <si>
    <t>Xây dựng, vận hành Hệ thống thông tin báo cáo của sở</t>
  </si>
  <si>
    <t>Hệ thống thông tin báo cáo đáp ứng đầy đủ chức năng, yêu cầu kỹ thuật theo quy định:0.50
(Nếu hệ thống thông tin báo cáo chưa đáp ứng đầy đủ chức năng, yêu cầu kỹ thuật thì đạt 50%* điểm tối đa).</t>
  </si>
  <si>
    <t>Tỷ lệ kết nối chế độ báo cáo, cung cấp thông tin, dữ liệu của sở với Hệ thống thông tin báo cáo của tỉnh, Trung tâm thông tin, chỉ đạo điều hành của Chính phủ, Ban chỉ đạo của tỉnh: 1.00
Tính theo công thức: (b/a)*điểm tối đa. Trong đó:
a là tổng số chế độ báo cáo, nội dung thông tin, dữ liệu yêu cầu phải kết nối, cung cấp.
b là số lượng chế độ báo cáo, nội dung thông tin, dữ liệu đã kết nối, cung cấp đầy đủ, kịp thời.</t>
  </si>
  <si>
    <t>7.3.             </t>
  </si>
  <si>
    <t>Phát triển ứng dụng, dịch vụ phục vụ người dân, tổ chức</t>
  </si>
  <si>
    <t>Cổng thông tin điện tử đáp ứng yêu cầu chức năng, tính năng kỹ thuật theo quy định</t>
  </si>
  <si>
    <t>Đáp ứng yêu cầu chức năng, tính năng kỹ thuật theo quy định: 0.50</t>
  </si>
  <si>
    <t>Đã chuyển đổi sang công nghệ IPv6: 0.50</t>
  </si>
  <si>
    <t xml:space="preserve">Thiết lập, vận hành Hệ thống thông tin giải quyết TTHC </t>
  </si>
  <si>
    <t>Đã thiết lập, vận hành Hệ thống thông tin giải quyết TTHC trên cơ sở Cổng DVC và Hệ thống thông tin một cửa điện tử và có đầy đủ tính năng theo quy định: 1.00</t>
  </si>
  <si>
    <t>Đã thiết lập nhưng chưa đầy đủ tính năng theo quy định: 0.50</t>
  </si>
  <si>
    <t>Chưa thiết lập theo quy định: 0</t>
  </si>
  <si>
    <t>Triển khai số hóa hồ sơ giải quyết TTHC</t>
  </si>
  <si>
    <t>Hoàn thành việc số hóa kết quả giải quyết TTHC còn hiệu lực đạt tối thiểu tương ứng 40%:1.00</t>
  </si>
  <si>
    <t>Hoàn thành việc số hóa kết quả giải quyết TTHC còn hiệu lực đạt tối thiểu tương ứng dưới 40%: 0</t>
  </si>
  <si>
    <t>Tỷ lệ dịch vụ công trực tuyến toàn trình</t>
  </si>
  <si>
    <t>Tỷ lệ hồ sơ trực tuyến toàn trình</t>
  </si>
  <si>
    <t>Thực hiện thanh toán trực tuyến</t>
  </si>
  <si>
    <t>Tỷ lệ TTHC có phát sinh giao dịch thanh toán trực tuyến: 0.50
Tính điểm theo công thức: (b/a)*điểm tối đa. 
Trong đó: 
a là tổng số TTHC đang triển khai thanh toán trực tuyến.
b là số TTHC có phát sinh giao dịch thanh toán trực tuyến.</t>
  </si>
  <si>
    <t>7.3.7</t>
  </si>
  <si>
    <t>Chất lượng cung cấp thông tin trên Cổng/Trang thông tin điện tử của sở</t>
  </si>
  <si>
    <t>7.3.8</t>
  </si>
  <si>
    <t>Tính kịp thời của thông tin được cung cấp trên Cổng/Trang thông tin điện tử</t>
  </si>
  <si>
    <t>7.3.9</t>
  </si>
  <si>
    <t>Mức độ đầy đủ của thông tin được cung cấp trên Cổng/Trang thông tin điện tử</t>
  </si>
  <si>
    <t>7.3.10</t>
  </si>
  <si>
    <t>Mức độ thuận tiện trong việc truy cập, khai thác thông tin trên Cổng/Trang thông tin điện tử</t>
  </si>
  <si>
    <t>7.3.11</t>
  </si>
  <si>
    <t>Tính hiệu quả trong thanh toán trực tuyến</t>
  </si>
  <si>
    <t xml:space="preserve">TỔNG ĐIỂM </t>
  </si>
  <si>
    <t>Bảng 2</t>
  </si>
  <si>
    <t>CHỈ SỐ CẢI CÁCH HÀNH CHÍNH CẤP HUYỆN</t>
  </si>
  <si>
    <t>(Ban hành kèm theo Quyết định số           QĐ-UBND ngày       tháng       năm 2023 của UBND tỉnh)</t>
  </si>
  <si>
    <t>STT</t>
  </si>
  <si>
    <t>UBND đánh giá</t>
  </si>
  <si>
    <t>1.                   </t>
  </si>
  <si>
    <t>1.1.             </t>
  </si>
  <si>
    <t>1.2.             </t>
  </si>
  <si>
    <t>Thực hiện đầy đủ về số lượng, nội dung và thời hạn theo quy định về báo cáo CCHC: 0.5</t>
  </si>
  <si>
    <t>Thực hiện đầy đủ các báo cáo định kỳ hàng quý, năm về kết quả ứng dụng CNTT: 0.25</t>
  </si>
  <si>
    <t>Thực hiện báo cáo năm về công tác theo dõi tình hình thi hành pháp luật: 0.25</t>
  </si>
  <si>
    <t>1.3.             </t>
  </si>
  <si>
    <t>Tỷ lệ cơ quan chuyên môn cấp huyện (cơ quan) và đơn vị hành chính cấp xã (đơn vị) được kiểm tra trong năm</t>
  </si>
  <si>
    <t>Từ 20% - dưới 30% số cơ quan, đơn vị: 0.50</t>
  </si>
  <si>
    <t>1.4.             </t>
  </si>
  <si>
    <t>Tuyên truyền nội dung CCHC thông qua các phương tiện thông tin đại chúng: 0.50</t>
  </si>
  <si>
    <t>Tuyên truyền nội dung CCHC thông qua các hình thức khác: 0.50</t>
  </si>
  <si>
    <t>1.5.             </t>
  </si>
  <si>
    <t>1.6.             </t>
  </si>
  <si>
    <t>Đối thoại của lãnh đạo huyện với người dân, doanh nghiệp</t>
  </si>
  <si>
    <t>Có từ 02 - 03 cuộc đối thoại/diễn đàn được tổ chức trong năm: 0.25</t>
  </si>
  <si>
    <t>Ban hành văn bản chỉ đạo giải quyết những kiến nghị, đề xuất của người dân, doanh nghiệp tại các cuộc đối thoại/diễn đàn: 0.25</t>
  </si>
  <si>
    <t>Mức độ xử lý đề xuất, kiến nghị của người dân, doanh nghiệp: 0.50</t>
  </si>
  <si>
    <t>1.7.             </t>
  </si>
  <si>
    <t>Thực hiện các nhiệm vụ được Tỉnh ủy, HĐND, UBND tỉnh, Chủ tịch UBND tỉnh giao trong năm</t>
  </si>
  <si>
    <t>2.                   </t>
  </si>
  <si>
    <t>2.1.             </t>
  </si>
  <si>
    <t>Ban hành kế hoạch theo dõi tình hình thi hành pháp luật: 0.5</t>
  </si>
  <si>
    <t>Kiểm tra, thu thập thông tin về tình hình thi hành pháp luật: 0.5</t>
  </si>
  <si>
    <t>2.2.             </t>
  </si>
  <si>
    <t>Rà soát văn bản quy phạm pháp luật (QPPL)</t>
  </si>
  <si>
    <t>Thực hiện công bố danh mục văn bản hết hiệu lực, ngưng hiệu lực</t>
  </si>
  <si>
    <t>Kịp thời, đúng quy định:0.5</t>
  </si>
  <si>
    <t>Kết quả sửa đổi, bổ sung, bãi bỏ, thay thế văn bản QPPL sau rà soát</t>
  </si>
  <si>
    <t>2.3.             </t>
  </si>
  <si>
    <t>Tính điểm theo công thức: (b/a) *điểm tối đa. Trong đó:
a là tổng số văn bản cần phải xử lý.
b là số văn bản đã hoàn thành việc xử lý.
Trường hợp a = 0 thì đạt điểm tối đa.</t>
  </si>
  <si>
    <t>2.4.             </t>
  </si>
  <si>
    <t>Chất lượng VBQPPL do địa phương ban hành</t>
  </si>
  <si>
    <t>Tính đồng bộ, thống nhất của các VBQPPL do địa phương ban hành</t>
  </si>
  <si>
    <t>Tính hợp lý của các VBQPPL do địa phương ban hành</t>
  </si>
  <si>
    <t>Tính khả thi của các VBQPPL do địa phương ban hành</t>
  </si>
  <si>
    <t>Tính kịp thời phát hiện và xử lý các bất cập, vướng mắc trong tổ chức thực hiện VBQPPL tại địa phương</t>
  </si>
  <si>
    <t>3.                   </t>
  </si>
  <si>
    <t>3.1.             </t>
  </si>
  <si>
    <t>3.2.             </t>
  </si>
  <si>
    <t>Công khai TTHC và kết quả giải quyết hồ sơ</t>
  </si>
  <si>
    <t>Công khai TTHC đầy đủ, kịp thời trên Cổng DVC của tỉnh và các Website của cơ quan có thẩm quyền giải quyết TTHC: 0.75</t>
  </si>
  <si>
    <t>Công khai TTHC đầy đủ, kịp thời tại Bộ phận Một cửa các cấp: 0.25</t>
  </si>
  <si>
    <t>Tỷ lệ hồ sơ TTHC do cơ quan hành chính các cấp tại địa phương tiếp nhận, giải quyết được công khai trên Cổng DVC của tỉnh: 0.50</t>
  </si>
  <si>
    <t>3.3.             </t>
  </si>
  <si>
    <t>Đạt 100% số TTHC thuộc thẩm quyền giải quyết của UBND cấp huyện: 0.50</t>
  </si>
  <si>
    <t>Đạt 100% số TTHC thuộc thẩm quyền giải quyết của UBND cấp xã: 0.5</t>
  </si>
  <si>
    <t>Đưa TTHC ngành dọc thực hiện việc tiếp nhận hồ sơ tại Bộ phận Một cửa các cấp theo danh mục được phê duyệt</t>
  </si>
  <si>
    <t>Từ 90% số TTHC trở lên: 0.5</t>
  </si>
  <si>
    <t>Từ 70% - dưới 90% số TTHC: 0.25</t>
  </si>
  <si>
    <t>Dưới 70% số TTHC: 0</t>
  </si>
  <si>
    <t>Số TTHC hoặc nhóm TTHC được giải quyết theo hình thức liên thông cùng cấp</t>
  </si>
  <si>
    <t>Từ 50 TTHC hoặc nhóm TTHC trở lên: 0,75</t>
  </si>
  <si>
    <t>Từ 40 - 49 TTHC hoặc nhóm TTHC: 0.5</t>
  </si>
  <si>
    <t>Từ 30- 39 TTHC hoặc nhóm TTHC: 0.25</t>
  </si>
  <si>
    <t>Dưới 30 TTHC hoặc nhóm TTHC: 0</t>
  </si>
  <si>
    <t>Số TTHC hoặc nhóm TTHC được giải quyết theo hình thức liên thông giữa các cấp chính quyền</t>
  </si>
  <si>
    <t>Từ 30 TTHC hoặc nhóm TTHC trở lên: 0,75</t>
  </si>
  <si>
    <t>Từ 20 - 29 TTHC hoặc nhóm TTHC: 0.5</t>
  </si>
  <si>
    <t>Từ 10- 19 TTHC hoặc nhóm TTHC:0.25</t>
  </si>
  <si>
    <t>Dưới 10 TTHC hoặc nhóm TTHC: 0</t>
  </si>
  <si>
    <t>3.4.             </t>
  </si>
  <si>
    <t>Tỷ lệ hồ sơ TTHC do CQCM cấp huyện tiếp nhận trong năm được giải quyết đúng hạn</t>
  </si>
  <si>
    <t>Tỷ lệ hồ sơ TTHC do UBND cấp xã tiếp nhận trong năm được giải quyết đúng hạn</t>
  </si>
  <si>
    <t>Đánh giá chất lượng giải quyết TTHC của địa phương</t>
  </si>
  <si>
    <t>Từ 80% - 100% UBND cấp huyện đạt điểm đánh giá từ tốt trở lên: 0.25</t>
  </si>
  <si>
    <t>Từ 80% - 100% UBND cấp xã đạt điểm từ tốt trở lên: 0.25</t>
  </si>
  <si>
    <t>3.5.             </t>
  </si>
  <si>
    <t>Tiếp nhận, xử lý phản ánh, kiến nghị (PAKN) của cá nhân, tổ chức đối với TTHC thuộc thẩm quyền giải quyết của địa phương</t>
  </si>
  <si>
    <t>Xử lý PAKN của cá nhân, tổ chức đối với TTHC thuộc thẩm quyền giải quyết của cấp huyện</t>
  </si>
  <si>
    <t>a là tổng số kiến nghị phải trả lời.</t>
  </si>
  <si>
    <t>b là số kiến nghị đã được trả lời.</t>
  </si>
  <si>
    <t>Trường hợp a = 0 thì đạt điểm tối đa.</t>
  </si>
  <si>
    <t>100% số PAKN đã xử lý, trả lời được công khai theo quy định: 0.50</t>
  </si>
  <si>
    <t>Mức độ rõ ràng, dễ hiểu về các quy định hồ sơ, trình tự thực hiện TTHC thuộc phạm vi quản lý nhà nước của huyện</t>
  </si>
  <si>
    <t>Sự đơn giản, dễ kê khai đối với mẫu đơn, mẫu tờ khai trong hồ sơ TTHC thuộc phạm vi quản lý nhà nước của huyện</t>
  </si>
  <si>
    <t>Tính hợp lý về các quy định hồ sơ, trình tự thực hiện TTHC thuộc phạm vi quản lý nhà nước của huyện</t>
  </si>
  <si>
    <t>4.                   </t>
  </si>
  <si>
    <t xml:space="preserve">CẢI CÁCH TỔ CHỨC BỘ MÁY </t>
  </si>
  <si>
    <t>4.1.             </t>
  </si>
  <si>
    <t>Sắp xếp, kiện toàn tổ chức bộ máy của các cơ quan, đơn vị</t>
  </si>
  <si>
    <t>Hoàn thiện quy định chức năng, nhiệm vụ, quyền hạn và cơ cấu tổ chức của các phòng chuyên môn cấp huyện</t>
  </si>
  <si>
    <t>Kịp thời, đúng quy định:0.50</t>
  </si>
  <si>
    <t>Thực hiện cơ cấu số lượng lãnh đạo tại các cơ quan hành chính theo các tiêu chí</t>
  </si>
  <si>
    <t>100% số phòng thuộc UBND cấp huyện có cơ cấu số lượng lãnh đạo đáp ứng tiêu chí: 0.50</t>
  </si>
  <si>
    <t>Dưới 100% được tính 0 điểm</t>
  </si>
  <si>
    <t>Tỷ lệ giảm số lượng đơn vị sự nghiệp công lập so với năm trước liền kề</t>
  </si>
  <si>
    <t>Tính hợp lý trong sắp xếp tổ chức bộ máy các cơ quan, đơn vị thuộc thẩm quyền của tỉnh</t>
  </si>
  <si>
    <t>Tính hợp lý trong phân định chức năng, nhiệm vụ giữa các cơ quan, đơn vị tại địa phương</t>
  </si>
  <si>
    <t>Tình hình thực hiện quy chế làm việc của UBND tỉnh</t>
  </si>
  <si>
    <t>4.2.             </t>
  </si>
  <si>
    <t>Thực hiện các quy định về quản lý biên chế</t>
  </si>
  <si>
    <t>Sử dụng không vượt quá số lượng biên chế hành chính được giao:0.50</t>
  </si>
  <si>
    <t>Sử dụng vượt quá số lượng biên chế hành chính được giao: 0</t>
  </si>
  <si>
    <t>Sử dụng không vượt quá số lượng người làm việc được giao:0.50</t>
  </si>
  <si>
    <t>4.3.             </t>
  </si>
  <si>
    <t>Thực hiện phân cấp, phân quyền trong quản lý nhà nước</t>
  </si>
  <si>
    <t>Thực hiện các quy định về phân cấp trong quản lý nhà nước do cấp có thẩm quyền ban hành</t>
  </si>
  <si>
    <t>Thực hiện đầy đủ, kịp thời theo quy định: 0.50</t>
  </si>
  <si>
    <t>Kiểm tra việc thực hiện nhiệm vụ quản lý nhà nước đã phân cấp cho cấp huyện, cấp xã</t>
  </si>
  <si>
    <t>Có thực hiện: 0.50</t>
  </si>
  <si>
    <t>Xử lý các vấn đề về phân cấp phát hiện qua thanh tra, kiểm tra</t>
  </si>
  <si>
    <t>100% số vấn đề phát hiện được xử lý hoặc kiến nghị xử lý: 1.00</t>
  </si>
  <si>
    <t>4.3.4.       </t>
  </si>
  <si>
    <t>Tính hợp lý trong việc phân cấp, phân quyền thực hiện nhiệm vụ quản lý nhà nước giữa tỉnh và huyện</t>
  </si>
  <si>
    <t>5.                   </t>
  </si>
  <si>
    <t>5.1.             </t>
  </si>
  <si>
    <t>Đầy đủ, kịp thời: 0.5</t>
  </si>
  <si>
    <t>Tỷ lệ cơ quan chuyên môn của huyện bố trí công chức theo đúng vị trí việc làm được phê duyệt</t>
  </si>
  <si>
    <t>100% số cơ quan: 1</t>
  </si>
  <si>
    <t>Từ 80% - dưới 100% số cơ quan: 0.50</t>
  </si>
  <si>
    <t>Từ 60% - dưới 80% số cơ quan: 0.25</t>
  </si>
  <si>
    <t>Tỷ lệ đơn vị sự nghiệp thuộc huyện bố trí viên chức theo đúng vị trí việc làm được phê duyệt</t>
  </si>
  <si>
    <t>100% số đơn vị:1</t>
  </si>
  <si>
    <t>Từ 80% - dưới 100% số đơn vị: 0.50</t>
  </si>
  <si>
    <t>Từ 60% - dưới 80% số đơn vị: 0.25</t>
  </si>
  <si>
    <t>Dưới 60% số đơn vị: 0</t>
  </si>
  <si>
    <t>Thực hiện quy định về tuyển dụng công chức tại cấp huyện, cấp xã</t>
  </si>
  <si>
    <t>Thực hiện quy định về tuyển dụng viên chức tại các đơn vị sự nghiệp công lập thuộc huyện</t>
  </si>
  <si>
    <t>100% số lãnh đạo cấp phòng thuộc UBND cấp huyện được bổ nhiệm đúng quy định: 0.5</t>
  </si>
  <si>
    <t>100% số lãnh đạo các đơn vị sự nghiệp thuộc UBND cấp huyện được bổ nhiệm đúng quy định: 0.5</t>
  </si>
  <si>
    <t>Xây dựng Kế hoạch chuyển đổi vị trí công tác theo đúng các quy định: 0.25</t>
  </si>
  <si>
    <t>Thực hiện đạt 100% kế hoạch chuyển đổi đối với cán bộ, công chức cấp huyện: 0.5</t>
  </si>
  <si>
    <t>Thực hiện đạt 100% kế hoạch chuyển đổi đối với viên chức cấp huyện:0.25</t>
  </si>
  <si>
    <t>Thực hiện đạt 100% kế hoạch chuyển đổi đối với công chức cấp xã: 0.5</t>
  </si>
  <si>
    <t>5.4.             </t>
  </si>
  <si>
    <t>Trong năm KHÔNG CÓ lãnh đạo cấp huyện bị kỷ luật từ mức khiển trách trở lên: 0.50</t>
  </si>
  <si>
    <t>Trong năm KHÔNG CÓ lãnh đạo cấp phòng thuộc UBND cấp huyện và tương đương bị kỷ luật từ mức khiển trách trở lên:0.50</t>
  </si>
  <si>
    <t>Trong năm KHÔNG CÓ lãnh đạo và công chức cấp cấp xã bị kỷ luật từ mức khiển trách trở lên: 0.50</t>
  </si>
  <si>
    <t>5.5.             </t>
  </si>
  <si>
    <t>5.6.             </t>
  </si>
  <si>
    <t>Tỷ lệ đạt chuẩn của cán bộ, công chức cấp xã</t>
  </si>
  <si>
    <t>100% số cán bộ cấp xã đạt chuẩn: 0.25</t>
  </si>
  <si>
    <t>100% số công chức cấp xã đạt chuẩn: 0.25</t>
  </si>
  <si>
    <t>5.7.             </t>
  </si>
  <si>
    <t>Năng lực chuyên môn của công chức trong phối hợp, xử lý công việc</t>
  </si>
  <si>
    <t>Tinh thần trách nhiệm của công chức trong phối hợp, xử lý công việc</t>
  </si>
  <si>
    <t>Tình trạng công chức lợi dụng chức vụ, quyền hạn để trục lợi cá nhân trong phối hợp, xử lý công việc</t>
  </si>
  <si>
    <t>Tính hiệu quả trong việc thực thi chính sách thu hút người có tài năng vào bộ máy hành chính</t>
  </si>
  <si>
    <t>6.                   </t>
  </si>
  <si>
    <t>6.1.             </t>
  </si>
  <si>
    <t>Thực hiện giải ngân kế hoạch đầu tư vốn ngân sách nhà nước (NSNN)</t>
  </si>
  <si>
    <t>Thực hiện các kiến nghị sau thanh tra, kiểm tra, kiểm toán nhà nước về tài chính, ngân sách</t>
  </si>
  <si>
    <t>6.1.4.      </t>
  </si>
  <si>
    <t>6.2.             </t>
  </si>
  <si>
    <t>6.2.1.</t>
  </si>
  <si>
    <t>Ban hành quy chế quản lý, sử dụng tài sản công của các cơ quan, đơn vị thuộc phạm vi quản lý</t>
  </si>
  <si>
    <t>100% số cơ quan, đơn vị đã ban hành: 0,50</t>
  </si>
  <si>
    <t>Dưới 100% số cơ quan, đơn vị đã ban hành: 0</t>
  </si>
  <si>
    <t>6.2.2.</t>
  </si>
  <si>
    <t>Có kiểm tra việc thực hiện các quy định về quản lý, sử dụng tài sản công: 0.25</t>
  </si>
  <si>
    <t xml:space="preserve">Đã rà soát, chuẩn hóa, cập nhật số liệu vào Cơ sở dữ liệu quốc gia về tài sản công: 0.25 </t>
  </si>
  <si>
    <t>6.2.3.</t>
  </si>
  <si>
    <t>Thực hiện quy định về sắp xếp lại, xử lý nhà, đất thuộc thẩm quyền quản lý</t>
  </si>
  <si>
    <t>Từ 90% số cơ sở nhà, đất trở lên được cấp có thẩm quyền phê duyệt phương án sắp xếp lại, xử lý: 1</t>
  </si>
  <si>
    <t>Từ 70% - dưới 90% số cơ sở nhà, đất được cấp có thẩm quyền phê duyệt phương án sắp xếp lại, xử lý: 0.5</t>
  </si>
  <si>
    <t>Dưới 70% số cơ sở nhà, đất được cấp có thẩm quyền phê duyệt phương án sắp xếp lại, xử lý: 0</t>
  </si>
  <si>
    <t>6.2.4. </t>
  </si>
  <si>
    <t>6.2.5.</t>
  </si>
  <si>
    <t>6.3.</t>
  </si>
  <si>
    <t>Thực hiện cơ chế tự chủ tài chính tại các đơn vị sự nghiệp công lập (SNCL)</t>
  </si>
  <si>
    <t>Số đơn vị SNCL tự bảo đảm chi thường xuyên</t>
  </si>
  <si>
    <t>Có thêm từ 01 đơn vị trở lên: 0.50</t>
  </si>
  <si>
    <t>Không có thêm: 0</t>
  </si>
  <si>
    <t>6.3.2.       </t>
  </si>
  <si>
    <t>Số đơn vị SNCL tự bảo đảm một phần chi thường xuyên</t>
  </si>
  <si>
    <t>Có thêm đơn vị tự bảo đảm từ 70% đến dưới 100% chi thường xuyên: 0.50</t>
  </si>
  <si>
    <t>Có thêm đơn vị tự bảo đảm từ 30% đến dưới 70% chi thường xuyên: 0.25</t>
  </si>
  <si>
    <t>Có thêm đơn vị tự bảo đảm từ 10% đến dưới 30% chi thường xuyên: 0.25</t>
  </si>
  <si>
    <t>Thực hiện quy định về sử dụng các nguồn tài chính và phân phối kết quả tài chính tại các đơn vị SNCL.</t>
  </si>
  <si>
    <t>Đạt tỷ lệ dưới 10% thì điểm đánh giá được tính theo công thức: {(Tỷ lệ % giảm ĐVSN * điểm tối đa)/10%}</t>
  </si>
  <si>
    <t>Tính hiệu quả của việc thực hiện cơ chế tự chủ tại các đơn vị SNCL</t>
  </si>
  <si>
    <t>7.                   </t>
  </si>
  <si>
    <t>Tổ chức triển khai, duy trì và cập nhật Kiến trúc theo quy định: 0,50</t>
  </si>
  <si>
    <t>Tỷ lệ các ứng dụng có dữ liệu dùng chung được kết nối, sử dụng qua Nền tảng tích hợp, chia sẻ dữ liệu cấp huyện (LGSP)</t>
  </si>
  <si>
    <t>a là tổng số các ứng dụng có dữ liệu dùng chung.</t>
  </si>
  <si>
    <t>b là số các ứng dụng có dữ liệu dùng chung được kết nối, sử dụng qua LGSP</t>
  </si>
  <si>
    <t xml:space="preserve">a là tổng số dịch vụ dữ liệu có trên NDXP </t>
  </si>
  <si>
    <t>b là số dịch vụ dữ liệu có trên NDXP được đưa vào sử dụng chính thức.</t>
  </si>
  <si>
    <t>100% các phòng thuộc UBND cấp huyện có tỷ lệ xử lý văn bản, hồ sơ công việc trên môi trường mạng đạt từ 50% trở lên: 0.5</t>
  </si>
  <si>
    <t>100% các bộ phận chuyên môn thuộc UBND cấp xã có tỷ lệ xử lý văn bản, hồ sơ công việc trên môi trường mạng đạt từ 50% trở lên: 0.5</t>
  </si>
  <si>
    <t>Tỷ lệ gửi, nhận văn bản điện tử các cấp chính quyền</t>
  </si>
  <si>
    <t>100% cơ quan chuyên môn thuộc UBND cấp huyện đã kết nối: 0.5</t>
  </si>
  <si>
    <t>Từ 80% - 100% UBND cấp xã đã kết nối: 0.5</t>
  </si>
  <si>
    <r>
      <t xml:space="preserve">7.2.3.      </t>
    </r>
    <r>
      <rPr>
        <b/>
        <sz val="12"/>
        <rFont val="Times New Roman"/>
        <family val="1"/>
      </rPr>
      <t> </t>
    </r>
  </si>
  <si>
    <t>Vận hành Hệ thống thông tin báo cáo cấp huyện</t>
  </si>
  <si>
    <t>Tỷ lệ kết nối chế độ báo cáo, cung cấp thông tin, dữ liệu của huyện với Hệ thống thông tin báo cáo của tỉnh: 1.00
Tính theo công thức: (b/a)*điểm tối đa. 
Trong đó:
a là tổng số chế độ báo cáo, nội dung thông tin, dữ liệu yêu cầu phải kết nối, cung cấp.
b là số lượng chế độ báo cáo, nội dung thông tin, dữ liệu đã kết nối, cung cấp đầy đủ, kịp thời.</t>
  </si>
  <si>
    <t>Đáp ứng yêu cầu chức năng, tính năng kỹ thuật theo quy định: 0.5</t>
  </si>
  <si>
    <t>Đã chuyển đổi sang công nghệ IPv6: 0.5</t>
  </si>
  <si>
    <t>Tỷ lệ số hóa hồ sơ, kết quả giải quyết và cấp kết quả giải quyết TTHC điện tử đối với TTHC thuộc thẩm quyền giải quyết của cấp huyện đạt tối thiểu 30%: 0.50</t>
  </si>
  <si>
    <t>Tỷ lệ số hóa hồ sơ, kết quả giải quyết và cấp kết quả giải quyết TTHC điện tử đối với TTHC thuộc thẩm quyền giải quyết của cấp xã đạt tối thiểu 20%: 0.5</t>
  </si>
  <si>
    <r>
      <rPr>
        <sz val="12"/>
        <rFont val="Times New Roman"/>
        <family val="1"/>
      </rPr>
      <t>Tỷ lệ TTHC được triển khai thanh toán trực tuyến: 0.50</t>
    </r>
    <r>
      <rPr>
        <i/>
        <sz val="12"/>
        <rFont val="Times New Roman"/>
        <family val="1"/>
      </rPr>
      <t xml:space="preserve">
Tính điểm theo công thức: (b/a)*điểm tối đa. 
Trong đó: 
a là tổng số TTHC có yêu cầu nghĩa vụ tài chính.
b là số TTHC có yêu cầu nghĩa vụ tài chính được triển khai thanh toán trực tuyến.</t>
    </r>
  </si>
  <si>
    <t>Chỉ áp dụng đối với các TTHC có yêu cầu nghĩa vụ tài chính và có đủ điều kiện thực hiện thanh toán trực tuyến.</t>
  </si>
  <si>
    <t>Phạm vi thống kê là các hồ sơ đã giải quyết của các TTHC có yêu cầu nghĩa vụ tài chính đang triển khai cung cấp trực tuyến.</t>
  </si>
  <si>
    <t>Tính kịp thời của thông tin được cung cấp trên Cổng/Trang thông tin điện tử của huyện</t>
  </si>
  <si>
    <t>Mức độ đầy đủ của thông tin được cung cấp trên Cổng/Trang thông tin điện tử của huyện</t>
  </si>
  <si>
    <t>Mức độ thuận tiện trong việc truy cập, khai thác thông tin trên Cổng/Trang thông tin điện tử của huyện</t>
  </si>
  <si>
    <t>Chất lượng cung cấp thông tin trên Cổng/Trang thông tin điện tử của huyện</t>
  </si>
  <si>
    <t>8.                   </t>
  </si>
  <si>
    <t>TÁC ĐỘNG CỦA CCHC ĐẾN NGƯỜI DÂN, TỔ CHỨC VÀ PHÁT TRIỂN KINH TẾ - XÃ HỘI</t>
  </si>
  <si>
    <t>8.1.             </t>
  </si>
  <si>
    <t>Mức độ thu hút đầu tư</t>
  </si>
  <si>
    <t>Tăng so với năm trước liền kề:1.00</t>
  </si>
  <si>
    <t>Không tăng so với năm trước liền kề:0</t>
  </si>
  <si>
    <t>8.2.             </t>
  </si>
  <si>
    <t>Mức độ phát triển doanh nghiệp</t>
  </si>
  <si>
    <t>Số lượng doanh nghiệp gia nhập và tái gia nhập thị trường</t>
  </si>
  <si>
    <t>Tăng so với năm trước liền kề: 0.50</t>
  </si>
  <si>
    <t>Không tăng so với năm trước liền kề: 0</t>
  </si>
  <si>
    <t>Số vốn đăng ký của doanh nghiệp</t>
  </si>
  <si>
    <t>Tăng so với năm trước liền kề:0.50</t>
  </si>
  <si>
    <t>Tỷ lệ đóng góp vào thu ngân sách huyện của khu vực doanh nghiệp</t>
  </si>
  <si>
    <t>Tăng so với năm trước liền kề: 1</t>
  </si>
  <si>
    <t>8.3.             </t>
  </si>
  <si>
    <t>Thực hiện thu ngân sách hàng năm của huyện</t>
  </si>
  <si>
    <t>Giá trị thu ngân sách thuộc nhóm 03 địa phương cao nhất tỉnh:1.50</t>
  </si>
  <si>
    <t>Giá trị thu ngân sách thuộc nhóm 03 địa phương cao từ vị trí thứ 04 đến 06 so với 13 huyện, TX, TP:1.00</t>
  </si>
  <si>
    <t>Giá trị thu ngân sách thuộc nhóm 04 địa phương cao  từ vị trí thứ 07 đến 10 so với 13 huyện, TX, TP:0.75</t>
  </si>
  <si>
    <t>Giá trị thu ngân sách thuộc nhóm 03 địa phương thấp nhất trong tỉnh: 0.50</t>
  </si>
  <si>
    <t>8.4.             </t>
  </si>
  <si>
    <t>Mức độ thực hiện các chỉ tiêu phát triển KT-XH do HĐND huyện giao</t>
  </si>
  <si>
    <t>Bảng 3</t>
  </si>
  <si>
    <t xml:space="preserve"> CHỈ SỐ CẢI CÁCH HÀNH CHÍNH UBND CẤP XÃ</t>
  </si>
  <si>
    <t>(Ban hành kèm theo Quyết định số        /QĐ-UBND ngày    /    /2023 của UBND tỉnh Quảng Ngãi)</t>
  </si>
  <si>
    <t>Lĩnh Vực/Tiêu chí/Tiêu chí thành phần</t>
  </si>
  <si>
    <t>UBND Huyện đánh giá</t>
  </si>
  <si>
    <t>CÔNG TÁC CHỈ ĐẠO, ĐIỀU HÀNH CẢI CÁCH HÀNH CHÍNH (CCHC)</t>
  </si>
  <si>
    <t>Thực hiện Kế hoạch CCHC</t>
  </si>
  <si>
    <t>Thực hiện chế độ báo cáo định kỳ</t>
  </si>
  <si>
    <t>Thực hiện đầy đủ về số lượng, nội dung và thời hạn theo quy định về báo cáo CCHC: 1</t>
  </si>
  <si>
    <t>Ban hành kế hoạch tuyên truyền CCHC</t>
  </si>
  <si>
    <t>Ban hành kịp thời và đủ các nội dung: 1</t>
  </si>
  <si>
    <t>Không ban hành hoặc không đủ các nội dung: 0</t>
  </si>
  <si>
    <t>Thực hiện các hình thức tuyên truyền CCHC</t>
  </si>
  <si>
    <t>Có từ 2 sáng kiến/giải pháp mới trở lên: 2</t>
  </si>
  <si>
    <t>Có từ 1 sáng kiến/giải pháp mới: 1</t>
  </si>
  <si>
    <t>Không có sáng kiến/giải pháp mới: 0</t>
  </si>
  <si>
    <t>Có từ 02 - 03 cuộc đối thoại/diễn đàn được tổ chức trong năm: 0.5</t>
  </si>
  <si>
    <t>Ban hành văn bản chỉ đạo giải quyết những kiến nghị, đề xuất của người dân, doanh nghiệp tại các cuộc đối thoại/diễn đàn: 0.5</t>
  </si>
  <si>
    <t>Mức độ xử lý đề xuất, kiến nghị của người dân, doanh nghiệp: 1
Tính điểm theo công chức: (b/a)*điểm tối đa. 
Trong đó:
a là tổng số kiến nghị, đề xuất phải xử lý.
b là số kiến nghị, đề xuất đã xử lý xong</t>
  </si>
  <si>
    <t>1.6.</t>
  </si>
  <si>
    <t>Thực hiện các nhiệm vụ được cấp trên giao</t>
  </si>
  <si>
    <t>2.1.1</t>
  </si>
  <si>
    <t>Ban hành kế hoạch theo dõi tình hình thi hành pháp luật: 1</t>
  </si>
  <si>
    <t>Kiểm tra, thu thập thông tin về tình hình thi hành pháp luật: 1</t>
  </si>
  <si>
    <t>2.1.2</t>
  </si>
  <si>
    <t>Ban hành đầy đủ văn bản xử lý/kiến nghị xử lý kết quả TDTHPL theo thẩm quyền: 1</t>
  </si>
  <si>
    <t>Không ban hành đầy đủ văn bản xử lý/kiến nghị xử lý kết quả TDTHPL theo thẩm quyền: 0</t>
  </si>
  <si>
    <t>Xử lý VBQPPL sau rà soát</t>
  </si>
  <si>
    <t>Từ 70% - 100% số văn bản đã được xử lý/kiến nghị xử lý thì điểm đánh giá được tỉnh theo công thức [(Tỷ lệ % VB đã xử lý hoặc kiến nghị xử lý) X 1.50/100%]</t>
  </si>
  <si>
    <t>Dưới 70% số văn bản đã xử lý/kiến nghị xử lý: 0</t>
  </si>
  <si>
    <t>2.3</t>
  </si>
  <si>
    <t>Xử lý văn bản trái pháp luật do cơ quan có thẩm quyền kiểm tra kiến nghị</t>
  </si>
  <si>
    <t>Tính điểm theo công thức: (b/a) *điểm tối đa. 
Trong đó:
a là tổng số văn bản cần phải xử lý.
b là số văn bản đã hoàn thành việc xử lý.
Trường hợp a = 0 thì đạt điểm tối đa.</t>
  </si>
  <si>
    <t>Tính kịp thời trong tổ chức triển khai các VBQPPL thuộc phạm vi quản lý nhà nước của xã</t>
  </si>
  <si>
    <t>Có các kiến nghị cải cách TTHC, kiến nghị cụ thể sửa đổi, bổ sung VBQPPL quy định TTHC trong năm đánh giá: 1</t>
  </si>
  <si>
    <t>Công khai TTHC đầy đủ, kịp thời trên Cổng DVC của tỉnh và các Website của cơ quan có thẩm quyền giải quyết TTHC: 1</t>
  </si>
  <si>
    <t>Công khai TTHC đầy đủ, kịp thời tại Bộ phận Một cửa các cấp: 0.5</t>
  </si>
  <si>
    <t>Tỷ lệ hồ sơ TTHC được đồng bộ, công khai trên Cổng DVC của tỉnh: 0.50</t>
  </si>
  <si>
    <t>Tỷ lệ hồ sơ TTHC do UBND cấp xã tiếp nhận, giải quyết được công khai trên Cổng DVC của tỉnh: 0.50</t>
  </si>
  <si>
    <t xml:space="preserve">Tỷ lệ TTHC thuộc thẩm quyền giải quyết của cấp xã đã thực hiện tiếp nhận, trả kết quả tại Bộ phận Một cửa </t>
  </si>
  <si>
    <t>100% số TTHC: 1</t>
  </si>
  <si>
    <t>Từ 90% - dưới 100% số TTHC: 0.5</t>
  </si>
  <si>
    <t>Dưới 90% số TTHC: 0</t>
  </si>
  <si>
    <t xml:space="preserve">Thực hiện tiếp nhận, giải quyết TTHC theo hình thức liên thông </t>
  </si>
  <si>
    <t>100% TTHC thực hiện đầy đủ, đúng quy định: 1.</t>
  </si>
  <si>
    <t>Từ 80% - dưới 100% TTHC: 0.5</t>
  </si>
  <si>
    <t>Dưới 80% TTHC: 0</t>
  </si>
  <si>
    <t>Trang bị máy tính có kết nối mạng dành cho tổ chức, cá nhân đến giao dịch, thực hiện dịch vụ công trực tuyến</t>
  </si>
  <si>
    <t>Có bố trí theo quy định: 1</t>
  </si>
  <si>
    <t>Chưa có: 0</t>
  </si>
  <si>
    <t>Kết quả giải quyết thủ tục hành chính</t>
  </si>
  <si>
    <t>Từ 95% - 100% số hồ sơ TTHC trong năm được giải quyết đúng hạn thì điểm đánh giá được tính theo công thức: [Tỷ lệ % hồ sơ đúng hạn X 2.0/100%]</t>
  </si>
  <si>
    <t>Dưới 95% số hồ sơ TTHC trong năm được giải quyết đúng hạn: 0</t>
  </si>
  <si>
    <t>Tỷ lệ hồ sơ TTHC do UBND cấp xã tiếp nhận trong năm được giải quyết, trả kết quả trước thời hạn</t>
  </si>
  <si>
    <t>a là tổng số hồ sơ TTHC đã giải quyết trong năm</t>
  </si>
  <si>
    <t>b là số hồ sơ TTHC đã giải quyết trước hạn</t>
  </si>
  <si>
    <t>3.4.4</t>
  </si>
  <si>
    <t>Từ 95% đạt mức độ rất hài lòng và hài lòng thì điểm đánh giá được tính theo công thức: [Tỷ lệ % hồ sơ đúng hạn X 1.5/100%]</t>
  </si>
  <si>
    <t>Tiếp nhận, xử lý phản ánh, kiến nghị (PAKN) của cá nhân, tổ chức đối với TTHC thuộc thẩm quyền giải quyết của cấp xã</t>
  </si>
  <si>
    <t>Xử lý PAKN của cá nhân, tổ chức đối với TTHC thuộc thẩm quyền giải quyết của xã</t>
  </si>
  <si>
    <t>100% số PAKN đã xử lý, trả lời được công khai theo quy định: 1</t>
  </si>
  <si>
    <t>Mức độ rõ ràng, dễ hiểu về các quy định hồ sơ, trình tự thực hiện TTHC thuộc phạm vi quản lý nhà nước của xã</t>
  </si>
  <si>
    <t>Sự đơn giản, dễ kê khai đối với mẫu đơn, mẫu tờ khai trong hồ sơ TTHC thuộc phạm vi quản lý nhà nước của xã</t>
  </si>
  <si>
    <t>Tính hợp lý về các quy định hồ sơ, trình tự thực hiện TTHC thuộc phạm vi quản lý nhà nước của xã</t>
  </si>
  <si>
    <t xml:space="preserve">Thực hiện các quy định của cấp có thẩm quyền về tổ chức bộ máy ở cấp xã </t>
  </si>
  <si>
    <t>Đúng quy định: 1.5</t>
  </si>
  <si>
    <t>Thực hiện quy định về sử dụng biên chế được cấp có thẩm quyền giao</t>
  </si>
  <si>
    <t>Bố trí kịp thời, đúng số lượng được quy định theo chức danh công chức: 1</t>
  </si>
  <si>
    <t>Bố trí không kịp thời, không đúng số lượng quy định: 0</t>
  </si>
  <si>
    <t>Thực hiện phân cấp quản lý nhà nước</t>
  </si>
  <si>
    <t>Thực hiện các quy định về phân cấp quản lý do cấp có thẩm quyền ban hành</t>
  </si>
  <si>
    <t>Kiểm tra việc thực hiện nhiệm vụ quản lý nhà nước đã phân cấp cho cấp xã</t>
  </si>
  <si>
    <t>Xử lý các vấn đề về phân cấp phát hiện qua kiểm tra</t>
  </si>
  <si>
    <t>4.4</t>
  </si>
  <si>
    <t>Tác động của cải cách đến tổ chức bộ máy hành chính</t>
  </si>
  <si>
    <t>4.4.1</t>
  </si>
  <si>
    <t>Tình hình thực hiện quy chế làm việc của UBND xã</t>
  </si>
  <si>
    <t>4.4.2</t>
  </si>
  <si>
    <t>Tính hợp lý trong phân định chức năng, nhiệm vụ giữa các bộ phận chuyên môn tại địa phương</t>
  </si>
  <si>
    <t>4.4.3</t>
  </si>
  <si>
    <t>Tính hợp lý trong việc sắp xếp, kiện toàn các chức danh cán bộ, công chức của xã</t>
  </si>
  <si>
    <t>4.4.4</t>
  </si>
  <si>
    <t>Tính hợp lý trong việc phân cấp thực hiện nhiệm vụ quản lý nhà nước giữa huyện và xã</t>
  </si>
  <si>
    <t>Bố trí công chức cấp xã đã được tuyển dụng và thực hiện việc chuyển đổi vị trí công tác theo quy định</t>
  </si>
  <si>
    <t xml:space="preserve">Bố trí công chức cấp xã đã được tuyển dụng </t>
  </si>
  <si>
    <t>Đúng quy định: 1</t>
  </si>
  <si>
    <t xml:space="preserve">Thực hiện việc chuyển đổi vị trí công tác </t>
  </si>
  <si>
    <t>Tình trạng tiêu cực trong bố trí, phân công cán bộ, công chức</t>
  </si>
  <si>
    <t>5.1.4</t>
  </si>
  <si>
    <t>Tính công khai, minh bạch trong công tác quy hoạch cán bộ, công chức và chuyển đổi vị trí công tác</t>
  </si>
  <si>
    <t>Tính hiệu quả trong việc thực thi chính sách chuyển đổi vị trí công tác</t>
  </si>
  <si>
    <t>5.2</t>
  </si>
  <si>
    <t>Thực hiện quy định về chuyển xếp ngạch, bậc lương đối với cán bộ, công chức</t>
  </si>
  <si>
    <t>5.3</t>
  </si>
  <si>
    <t>Chấp hành kỷ luật, kỷ cương hành chính của cán bộ, công chức</t>
  </si>
  <si>
    <t>Trong năm không có cán bộ làm việc tại cơ quan cấp xã bị kỷ luật từ mức khiển trách trở lên: 0.5</t>
  </si>
  <si>
    <t>Trong năm không có công chức cấp xã bị kỷ luật từ mức cảnh cáo trở lên: 0.5</t>
  </si>
  <si>
    <t>Công tác đào tạo, bồi dưỡng cán bộ, công chức cấp xã</t>
  </si>
  <si>
    <t>5.4.1</t>
  </si>
  <si>
    <t>Xây dựng Kế hoạch đào tạo, bồi dưỡng cán bộ, công chức cấp xã</t>
  </si>
  <si>
    <t>Kịp thời, đúng quy định: 1</t>
  </si>
  <si>
    <t>Không kịp thời, đúng quy định: 0</t>
  </si>
  <si>
    <t>5.4.2</t>
  </si>
  <si>
    <t>Mức độ hoàn thành kế hoạch đào tạo, bồi dưỡng cán bộ, công chức</t>
  </si>
  <si>
    <t>Hoàn thành từ 80% - 100% kế hoạch thì điểm đánh giá được tính theo công thức [Tỷ lệ % hoàn thành X 1.50/100%]</t>
  </si>
  <si>
    <t>Về chuẩn hóa đội ngũ cán bộ, công chức cấp xã</t>
  </si>
  <si>
    <t>5.5.1</t>
  </si>
  <si>
    <t>Tỷ lệ đạt chuẩn của công chức cấp xã</t>
  </si>
  <si>
    <t>100% số công chức cấp xã đạt chuẩn: 1</t>
  </si>
  <si>
    <t>Dưới 100% số công chức cấp xã đạt chuẩn: 0</t>
  </si>
  <si>
    <t>5.5.2</t>
  </si>
  <si>
    <t>Tỷ lệ đạt chuẩn của cán bộ cấp xã</t>
  </si>
  <si>
    <t>100% số cán bộ cấp xã đạt chuẩn: 1</t>
  </si>
  <si>
    <t>Dưới 100% số cán bộ cấp xã đạt chuẩn: 0</t>
  </si>
  <si>
    <t>5.6.1</t>
  </si>
  <si>
    <t>Năng lực chuyên môn của cán bộ, công chức trong phối hợp, xử lý công việc</t>
  </si>
  <si>
    <t>5.6.2</t>
  </si>
  <si>
    <t>Tinh thần trách nhiệm của cán bộ, công chức trong phối hợp, xử lý công việc</t>
  </si>
  <si>
    <t>5.6.3</t>
  </si>
  <si>
    <t>Tình trạng cán bộ, công chức lợi dụng chức vụ, quyền hạn để trục lợi cá nhân trong phối hợp, xử lý công việc</t>
  </si>
  <si>
    <t>Thực hiện giải ngân kế hoạch đầu tư vốn ngân sách nhà nước hàng năm</t>
  </si>
  <si>
    <t>6.1.2.       </t>
  </si>
  <si>
    <t>Tính hiệu quả của việc thực hiện giải ngân vốn ngân sách nhà nước</t>
  </si>
  <si>
    <t>6.1.5</t>
  </si>
  <si>
    <t>6.2.1.       </t>
  </si>
  <si>
    <t>Ban hành quy chế quản lý, sử dụng tài sản công của các cơ quan thuộc phạm vi quản lý</t>
  </si>
  <si>
    <t>Đã ban hành đầy đủ theo quy định: 1</t>
  </si>
  <si>
    <t>Có ban hành nhưng chưa đầy đủ theo quy định: 0.5</t>
  </si>
  <si>
    <t>Chưa ban hành văn bản nào: 0</t>
  </si>
  <si>
    <t>6.2.2.       </t>
  </si>
  <si>
    <t>Đã rà soát, chuẩn hóa, cập nhật số liệu vào Cơ sở dữ liệu quốc gia về tài sản công: 0.25 điểm</t>
  </si>
  <si>
    <t>Đã ban hành: 1</t>
  </si>
  <si>
    <t>Thực hiện tiết kiệm, chống lãnh phí trong quản lý, sử dụng kinh phí của cơ quan, đơn vị</t>
  </si>
  <si>
    <t>Thực hiện cơ chế khoán kinh phí hành chính tại UBND cấp xã</t>
  </si>
  <si>
    <t>Thực hiện: 1</t>
  </si>
  <si>
    <t>Chưa thực hiện: 0</t>
  </si>
  <si>
    <t>7.1</t>
  </si>
  <si>
    <t>7.1.1       </t>
  </si>
  <si>
    <t>Đã triển khai và đáp ứng đầy đủ các tiêu chí, chỉ tiêu kỹ thuật theo quy định: 0.50.
(Nếu đã triển khai nhưng chưa đáp ứng đầy đủ các tiêu chí, chỉ tiêu kỹ thuật thì đạt 50% *điểm tối đa).</t>
  </si>
  <si>
    <t>Tỷ lệ xử lý văn bản, hồ sơ công việc trên môi trường mạng tại xã, phường, thị trấn</t>
  </si>
  <si>
    <t>100% cơ quan, đoàn thể thuộc xã, phường, thị trấn có tỷ lệ xử lý văn bản, hồ sơ công việc trên môi trường mạng đạt từ 50% trở lên: 0.5</t>
  </si>
  <si>
    <t>Đã kết nối 100% cơ quan chuyên môn thuộc UBND cấp huyện: 1</t>
  </si>
  <si>
    <t>Hệ thống thông tin báo cáo đáp ứng đầy đủ chức năng, yêu cầu kỹ thuật theo quy định:0.50
(Nếu hệ thống thông tin báo cáo chưa đáp ứng đầy đủ chức năng, yêu cầu kỹ thuật thì đạt 50%* điểm tối đa)</t>
  </si>
  <si>
    <t>Cổng/Trang thông tin điện tử đáp ứng yêu cầu chức năng, tính năng kỹ thuật theo quy định</t>
  </si>
  <si>
    <t>Tỷ lệ số hóa hồ sơ, kết quả giải quyết và cấp kết quả giải quyết TTHC điện tử đối với TTHC thuộc thẩm quyền giải quyết của cấp xã đạt 30% trở lên: 1</t>
  </si>
  <si>
    <t>Chất lượng cung cấp thông tin trên Cổng/Trang thông tin điện tử của xã</t>
  </si>
  <si>
    <t>Tiính hiệu quả trong việc thanh toán trực tuyến</t>
  </si>
  <si>
    <t>TÁC ĐỘNG CỦA CẢI CÁCH HÀNH CHÍNH ĐẾN NGƯỜI DÂN, TỔ CHỨC VÀ PHÁT TRIỂN KT-XH CỦA CẤP XÃ</t>
  </si>
  <si>
    <t>8.2</t>
  </si>
  <si>
    <t>Mức độ phát triển doanh nghiệp/Hộ kinh doanh</t>
  </si>
  <si>
    <t>8.2.1</t>
  </si>
  <si>
    <t>Tỷ lệ doanh nghiệp/Hộ kinh doanh thành lập mới trong năm</t>
  </si>
  <si>
    <t>8.2.2</t>
  </si>
  <si>
    <t>Thực hiện thu ngân sách hàng năm của xã theo Kế hoạch được UBND huyện giao</t>
  </si>
  <si>
    <t>Vượt chỉ tiêu được giao: 1</t>
  </si>
  <si>
    <t>Hoàn thành chỉ tiêu được giao: 0.5</t>
  </si>
  <si>
    <t>Không hoàn thành chỉ tiêu được giao: 0</t>
  </si>
  <si>
    <t>Mức độ thực hiện các chỉ tiêu phát triển KT-XH do HĐND giao</t>
  </si>
  <si>
    <t>TỔNG ĐIỂM</t>
  </si>
  <si>
    <r>
      <t xml:space="preserve">Tính điểm theo công thức: </t>
    </r>
    <r>
      <rPr>
        <b/>
        <i/>
        <sz val="12"/>
        <rFont val="Times New Roman"/>
        <family val="1"/>
      </rPr>
      <t>(b/a)*điểm tối đa</t>
    </r>
    <r>
      <rPr>
        <i/>
        <sz val="12"/>
        <rFont val="Times New Roman"/>
        <family val="1"/>
      </rPr>
      <t>. Trong đó: 
a là tổng số nhiệm vụ đề ra theo kế hoạch.
b là số nhiệm vụ đã hoàn thành.
Nếu tỷ lệ b/a &lt;0.8 thì điểm đánh giá là 0</t>
    </r>
  </si>
  <si>
    <r>
      <t>Tính điểm theo công thức:</t>
    </r>
    <r>
      <rPr>
        <b/>
        <i/>
        <sz val="12"/>
        <rFont val="Times New Roman"/>
        <family val="1"/>
      </rPr>
      <t xml:space="preserve"> (b/a)*1.50 + (c/a)*1.00</t>
    </r>
    <r>
      <rPr>
        <i/>
        <sz val="12"/>
        <rFont val="Times New Roman"/>
        <family val="1"/>
      </rPr>
      <t>. Trong đó:
a là tổng số nhiệm vụ được giao.
b là số nhiệm vụ đã hoàn thành đúng tiến độ.
c là số nhiệm vụ đã hoàn thành nhưng muộn so với tiến độ.</t>
    </r>
  </si>
  <si>
    <r>
      <t xml:space="preserve">2.4.1      </t>
    </r>
    <r>
      <rPr>
        <b/>
        <sz val="12"/>
        <rFont val="Times New Roman"/>
        <family val="1"/>
      </rPr>
      <t> </t>
    </r>
  </si>
  <si>
    <r>
      <t xml:space="preserve">2.4.2      </t>
    </r>
    <r>
      <rPr>
        <b/>
        <sz val="12"/>
        <rFont val="Times New Roman"/>
        <family val="1"/>
      </rPr>
      <t> </t>
    </r>
  </si>
  <si>
    <r>
      <t xml:space="preserve">2.4.3      </t>
    </r>
    <r>
      <rPr>
        <b/>
        <sz val="12"/>
        <rFont val="Times New Roman"/>
        <family val="1"/>
      </rPr>
      <t> </t>
    </r>
  </si>
  <si>
    <r>
      <t xml:space="preserve">2.4.4      </t>
    </r>
    <r>
      <rPr>
        <b/>
        <sz val="12"/>
        <rFont val="Times New Roman"/>
        <family val="1"/>
      </rPr>
      <t> </t>
    </r>
  </si>
  <si>
    <r>
      <t xml:space="preserve">2.4.5      </t>
    </r>
    <r>
      <rPr>
        <b/>
        <sz val="12"/>
        <rFont val="Times New Roman"/>
        <family val="1"/>
      </rPr>
      <t> </t>
    </r>
  </si>
  <si>
    <r>
      <t xml:space="preserve">3.2.1.      </t>
    </r>
    <r>
      <rPr>
        <b/>
        <sz val="12"/>
        <rFont val="Times New Roman"/>
        <family val="1"/>
      </rPr>
      <t> </t>
    </r>
  </si>
  <si>
    <r>
      <t xml:space="preserve">3.2.2.      </t>
    </r>
    <r>
      <rPr>
        <b/>
        <sz val="12"/>
        <rFont val="Times New Roman"/>
        <family val="1"/>
      </rPr>
      <t> </t>
    </r>
  </si>
  <si>
    <r>
      <t xml:space="preserve">Tính điểm theo công thức: </t>
    </r>
    <r>
      <rPr>
        <b/>
        <i/>
        <sz val="12"/>
        <rFont val="Times New Roman"/>
        <family val="1"/>
      </rPr>
      <t>a* điểm tối đa.</t>
    </r>
    <r>
      <rPr>
        <i/>
        <sz val="12"/>
        <rFont val="Times New Roman"/>
        <family val="1"/>
      </rPr>
      <t xml:space="preserve"> 
Trong đó:
a là tỷ lệ % hồ sơ đã đồng bộ, công khai.</t>
    </r>
  </si>
  <si>
    <r>
      <t xml:space="preserve">Tính điểm theo công thức: </t>
    </r>
    <r>
      <rPr>
        <b/>
        <i/>
        <sz val="12"/>
        <rFont val="Times New Roman"/>
        <family val="1"/>
      </rPr>
      <t>(b/a)* điểm tối đa.</t>
    </r>
    <r>
      <rPr>
        <i/>
        <sz val="12"/>
        <rFont val="Times New Roman"/>
        <family val="1"/>
      </rPr>
      <t xml:space="preserve"> Trong đó:</t>
    </r>
  </si>
  <si>
    <r>
      <t xml:space="preserve">Tính điểm theo công thức: </t>
    </r>
    <r>
      <rPr>
        <b/>
        <i/>
        <sz val="12"/>
        <rFont val="Times New Roman"/>
        <family val="1"/>
      </rPr>
      <t>(b/a) *điểm tối đa</t>
    </r>
    <r>
      <rPr>
        <i/>
        <sz val="12"/>
        <rFont val="Times New Roman"/>
        <family val="1"/>
      </rPr>
      <t>. Trong đó:</t>
    </r>
  </si>
  <si>
    <r>
      <t xml:space="preserve">3.5.2.      </t>
    </r>
    <r>
      <rPr>
        <b/>
        <sz val="12"/>
        <rFont val="Times New Roman"/>
        <family val="1"/>
      </rPr>
      <t> </t>
    </r>
  </si>
  <si>
    <r>
      <t xml:space="preserve">4.3.2.      </t>
    </r>
    <r>
      <rPr>
        <b/>
        <sz val="12"/>
        <rFont val="Times New Roman"/>
        <family val="1"/>
      </rPr>
      <t> </t>
    </r>
  </si>
  <si>
    <r>
      <t xml:space="preserve">5.1.5.      </t>
    </r>
    <r>
      <rPr>
        <b/>
        <sz val="12"/>
        <rFont val="Times New Roman"/>
        <family val="1"/>
      </rPr>
      <t> </t>
    </r>
  </si>
  <si>
    <r>
      <t xml:space="preserve">Tính điểm theo công thức: </t>
    </r>
    <r>
      <rPr>
        <b/>
        <i/>
        <sz val="12"/>
        <rFont val="Times New Roman"/>
        <family val="1"/>
      </rPr>
      <t>(b/a)*điểm tối đa</t>
    </r>
    <r>
      <rPr>
        <i/>
        <sz val="12"/>
        <rFont val="Times New Roman"/>
        <family val="1"/>
      </rPr>
      <t>. Trong đó:
a là tổng số tiền phải giải ngân theo kế hoạch.
b là số tiền đã giải ngân.
Trường hợp tỷ lệ b/a&lt;0.70 thì điểm đánh giá là 0</t>
    </r>
  </si>
  <si>
    <r>
      <t xml:space="preserve">Tính điểm theo công thức: </t>
    </r>
    <r>
      <rPr>
        <b/>
        <i/>
        <sz val="12"/>
        <rFont val="Times New Roman"/>
        <family val="1"/>
      </rPr>
      <t>(b/a)*điểm tối đa</t>
    </r>
    <r>
      <rPr>
        <i/>
        <sz val="12"/>
        <rFont val="Times New Roman"/>
        <family val="1"/>
      </rPr>
      <t>. Trong đó:
a là tổng số tiền phải nộp NSNN
b là số tiền đã nộp NSNN</t>
    </r>
  </si>
  <si>
    <r>
      <t xml:space="preserve">7.1.2.      </t>
    </r>
    <r>
      <rPr>
        <b/>
        <sz val="12"/>
        <rFont val="Times New Roman"/>
        <family val="1"/>
      </rPr>
      <t> </t>
    </r>
  </si>
  <si>
    <r>
      <t xml:space="preserve">7.1.3.      </t>
    </r>
    <r>
      <rPr>
        <b/>
        <sz val="12"/>
        <rFont val="Times New Roman"/>
        <family val="1"/>
      </rPr>
      <t> </t>
    </r>
  </si>
  <si>
    <r>
      <t xml:space="preserve">7.1.4.      </t>
    </r>
    <r>
      <rPr>
        <b/>
        <sz val="12"/>
        <rFont val="Times New Roman"/>
        <family val="1"/>
      </rPr>
      <t> </t>
    </r>
  </si>
  <si>
    <r>
      <t xml:space="preserve">Tính điểm theo công thức: </t>
    </r>
    <r>
      <rPr>
        <b/>
        <i/>
        <sz val="12"/>
        <rFont val="Times New Roman"/>
        <family val="1"/>
      </rPr>
      <t>(b/a) *điểm tối đa</t>
    </r>
    <r>
      <rPr>
        <i/>
        <sz val="12"/>
        <rFont val="Times New Roman"/>
        <family val="1"/>
      </rPr>
      <t>. 
Trong đó:
a là tổng số dịch vụ dữ liệu có trên NDXP 
b là số dịch vụ dữ liệu có trên NDXP được đưa vào sử dụng chính thức.</t>
    </r>
  </si>
  <si>
    <r>
      <t xml:space="preserve">7.2.1.      </t>
    </r>
    <r>
      <rPr>
        <b/>
        <sz val="12"/>
        <rFont val="Times New Roman"/>
        <family val="1"/>
      </rPr>
      <t> </t>
    </r>
  </si>
  <si>
    <r>
      <t xml:space="preserve">7.2.2.      </t>
    </r>
    <r>
      <rPr>
        <b/>
        <sz val="12"/>
        <rFont val="Times New Roman"/>
        <family val="1"/>
      </rPr>
      <t> </t>
    </r>
  </si>
  <si>
    <r>
      <t xml:space="preserve">Tỷ lệ kết nối chế độ báo cáo, cung cấp thông tin, dữ liệu của xã với Hệ thống thông tin báo cáo của huyện: 1.00 
</t>
    </r>
    <r>
      <rPr>
        <b/>
        <i/>
        <sz val="12"/>
        <rFont val="Times New Roman"/>
        <family val="1"/>
      </rPr>
      <t>Tính theo công thức: (b/a)*điểm tối đa</t>
    </r>
    <r>
      <rPr>
        <i/>
        <sz val="12"/>
        <rFont val="Times New Roman"/>
        <family val="1"/>
      </rPr>
      <t>.
Trong đó:
a là tổng số chế độ báo cáo, nội dung thông tin, dữ liệu yêu cầu phải kết nối, cung cấp.
b là số lượng chế độ báo cáo, nội dung thông tin, dữ liệu đã kết nối, cung cấp đầy đủ, kịp thời.</t>
    </r>
  </si>
  <si>
    <r>
      <t xml:space="preserve">7.3.1.      </t>
    </r>
    <r>
      <rPr>
        <b/>
        <sz val="12"/>
        <rFont val="Times New Roman"/>
        <family val="1"/>
      </rPr>
      <t> </t>
    </r>
  </si>
  <si>
    <r>
      <t xml:space="preserve">7.3.2.      </t>
    </r>
    <r>
      <rPr>
        <b/>
        <sz val="12"/>
        <rFont val="Times New Roman"/>
        <family val="1"/>
      </rPr>
      <t> </t>
    </r>
  </si>
  <si>
    <r>
      <t xml:space="preserve">7.3.3.      </t>
    </r>
    <r>
      <rPr>
        <b/>
        <sz val="12"/>
        <rFont val="Times New Roman"/>
        <family val="1"/>
      </rPr>
      <t> </t>
    </r>
  </si>
  <si>
    <r>
      <t xml:space="preserve">7.3.4.      </t>
    </r>
    <r>
      <rPr>
        <b/>
        <sz val="12"/>
        <rFont val="Times New Roman"/>
        <family val="1"/>
      </rPr>
      <t> </t>
    </r>
  </si>
  <si>
    <r>
      <t xml:space="preserve">Tính điểm theo công thức: </t>
    </r>
    <r>
      <rPr>
        <b/>
        <i/>
        <sz val="12"/>
        <rFont val="Times New Roman"/>
        <family val="1"/>
      </rPr>
      <t>b/a*điểm tối đa</t>
    </r>
    <r>
      <rPr>
        <i/>
        <sz val="12"/>
        <rFont val="Times New Roman"/>
        <family val="1"/>
      </rPr>
      <t>. 
Trong đó:
a là tổng số dịch vụ công đủ điều kiện lên trực tuyến toàn trình.
b là số lượng dịch vụ công trực tuyến toàn trình.
Nếu b/a &lt;0.90 thì điểm đánh giá là 0.</t>
    </r>
  </si>
  <si>
    <r>
      <t xml:space="preserve">7.3.5.      </t>
    </r>
    <r>
      <rPr>
        <b/>
        <sz val="12"/>
        <rFont val="Times New Roman"/>
        <family val="1"/>
      </rPr>
      <t> </t>
    </r>
  </si>
  <si>
    <r>
      <t xml:space="preserve">Tính điểm theo công thức: </t>
    </r>
    <r>
      <rPr>
        <b/>
        <i/>
        <sz val="12"/>
        <rFont val="Times New Roman"/>
        <family val="1"/>
      </rPr>
      <t>(b/a)*điểm tối đa</t>
    </r>
    <r>
      <rPr>
        <i/>
        <sz val="12"/>
        <rFont val="Times New Roman"/>
        <family val="1"/>
      </rPr>
      <t>. Trong đó:
a là tổng số hồ sơ giải quyết trong năm của DVC trực tuyến toàn trình (gồm cả trực tuyến và không trực tuyến)
b là số hồ sơ giải quyết trực tuyến của DVC trực tuyến toàn trình (không sử dụng bản giấy)</t>
    </r>
  </si>
  <si>
    <r>
      <t xml:space="preserve">7.3.6.      </t>
    </r>
    <r>
      <rPr>
        <b/>
        <sz val="12"/>
        <rFont val="Times New Roman"/>
        <family val="1"/>
      </rPr>
      <t> </t>
    </r>
  </si>
  <si>
    <r>
      <t xml:space="preserve">Tỷ lệ TTHC được triển khai thanh toán trực tuyến: 0.50
Tính điểm theo công thức: </t>
    </r>
    <r>
      <rPr>
        <b/>
        <sz val="12"/>
        <rFont val="Times New Roman"/>
        <family val="1"/>
      </rPr>
      <t>(b/a)*điểm tối đa.</t>
    </r>
    <r>
      <rPr>
        <sz val="12"/>
        <rFont val="Times New Roman"/>
        <family val="1"/>
      </rPr>
      <t xml:space="preserve"> 
Trong đó: 
a là tổng số TTHC có yêu cầu nghĩa vụ tài chính 
b là số TTHC có yêu cầu nghĩa vụ tài chính được triển khai thanh toán trực tuyến</t>
    </r>
  </si>
  <si>
    <r>
      <t>Tỷ lệ TTHC có phát sinh giao dịch thanh toán trực tuyến: 0.50
Tính điểm theo công thức:</t>
    </r>
    <r>
      <rPr>
        <b/>
        <sz val="12"/>
        <rFont val="Times New Roman"/>
        <family val="1"/>
      </rPr>
      <t xml:space="preserve"> (b/a)*điểm tối đa. </t>
    </r>
    <r>
      <rPr>
        <sz val="12"/>
        <rFont val="Times New Roman"/>
        <family val="1"/>
      </rPr>
      <t xml:space="preserve">
Trong đó: 
a là tổng số TTHC đang triển khai thanh toán trực tuyến
b là số TTHC có phát sinh giao dịch thanh toán trực tuyến</t>
    </r>
  </si>
  <si>
    <r>
      <t xml:space="preserve">Tỷ lệ hồ sơ thanh toán trực tuyến: 0.50
Tính điểm theo công thức: </t>
    </r>
    <r>
      <rPr>
        <b/>
        <sz val="12"/>
        <rFont val="Times New Roman"/>
        <family val="1"/>
      </rPr>
      <t xml:space="preserve">(b/a)*điểm tối đa. </t>
    </r>
    <r>
      <rPr>
        <sz val="12"/>
        <rFont val="Times New Roman"/>
        <family val="1"/>
      </rPr>
      <t xml:space="preserve">
Trong đó: 
a là tổng số hồ sơ đã giải quyết của các TTHC thuộc phạm vi đánh giá.
b là số hồ sơ có phát sinh giao dịch thanh toán trực tuyến. </t>
    </r>
  </si>
  <si>
    <r>
      <t xml:space="preserve">Tính điểm theo công thức: </t>
    </r>
    <r>
      <rPr>
        <b/>
        <i/>
        <sz val="12"/>
        <rFont val="Times New Roman"/>
        <family val="1"/>
      </rPr>
      <t>(b/a)*2.00 + (c/a)*1.50</t>
    </r>
    <r>
      <rPr>
        <i/>
        <sz val="12"/>
        <rFont val="Times New Roman"/>
        <family val="1"/>
      </rPr>
      <t>.
Trong đó:
a là tổng số chỉ tiêu KT-XH được giao theo kế hoạch
b là số chỉ tiêu KT-XH vượt so với kế hoạch.
c là số chỉ tiêu KT-XH đạt so với kế hoạch.
Nếu tỉ lệ (b+c)/a &lt;0.70 thì điểm đánh giá là 0</t>
    </r>
  </si>
  <si>
    <r>
      <t xml:space="preserve">1.3.2.      </t>
    </r>
    <r>
      <rPr>
        <b/>
        <sz val="12"/>
        <rFont val="Times New Roman"/>
        <family val="1"/>
      </rPr>
      <t> </t>
    </r>
  </si>
  <si>
    <r>
      <t>Tính điểm theo công thức:</t>
    </r>
    <r>
      <rPr>
        <b/>
        <i/>
        <sz val="12"/>
        <rFont val="Times New Roman"/>
        <family val="1"/>
      </rPr>
      <t xml:space="preserve">(b/a*1.00 + c/a*0.50).
</t>
    </r>
    <r>
      <rPr>
        <i/>
        <sz val="12"/>
        <rFont val="Times New Roman"/>
        <family val="1"/>
      </rPr>
      <t>Trong đó:
a là tổng số vấn đề phải xử lý.
b là số vấn đề đã hoàn thành việc xử lý.
c là số vấn đề đã xử lý nhưng chưa hoàn thành.
Trường hợp a = 0 thì đạt điểm tối đa.</t>
    </r>
  </si>
  <si>
    <r>
      <t xml:space="preserve">Tính điểm theo công chức: </t>
    </r>
    <r>
      <rPr>
        <b/>
        <i/>
        <sz val="12"/>
        <rFont val="Times New Roman"/>
        <family val="1"/>
      </rPr>
      <t>(b/a)*điểm tối đa.</t>
    </r>
    <r>
      <rPr>
        <i/>
        <sz val="12"/>
        <rFont val="Times New Roman"/>
        <family val="1"/>
      </rPr>
      <t xml:space="preserve"> Trong đó:
a là tổng số kiến nghị, đề xuất phải xử lý.
b là số kiến nghị, đề xuất đã xử lý xong.</t>
    </r>
  </si>
  <si>
    <r>
      <t xml:space="preserve">2.1.1.      </t>
    </r>
    <r>
      <rPr>
        <b/>
        <sz val="12"/>
        <rFont val="Times New Roman"/>
        <family val="1"/>
      </rPr>
      <t> </t>
    </r>
  </si>
  <si>
    <r>
      <t xml:space="preserve">2.1.2.      </t>
    </r>
    <r>
      <rPr>
        <b/>
        <sz val="12"/>
        <rFont val="Times New Roman"/>
        <family val="1"/>
      </rPr>
      <t> </t>
    </r>
  </si>
  <si>
    <r>
      <t xml:space="preserve">2.2.1.      </t>
    </r>
    <r>
      <rPr>
        <b/>
        <sz val="12"/>
        <rFont val="Times New Roman"/>
        <family val="1"/>
      </rPr>
      <t> </t>
    </r>
  </si>
  <si>
    <r>
      <t xml:space="preserve">2.2.2.      </t>
    </r>
    <r>
      <rPr>
        <b/>
        <sz val="12"/>
        <rFont val="Times New Roman"/>
        <family val="1"/>
      </rPr>
      <t> </t>
    </r>
  </si>
  <si>
    <r>
      <t xml:space="preserve">Tính điểm theo công thức: </t>
    </r>
    <r>
      <rPr>
        <b/>
        <i/>
        <sz val="12"/>
        <rFont val="Times New Roman"/>
        <family val="1"/>
      </rPr>
      <t>(b/a) *điểm tối đa</t>
    </r>
    <r>
      <rPr>
        <i/>
        <sz val="12"/>
        <rFont val="Times New Roman"/>
        <family val="1"/>
      </rPr>
      <t>. Trong đó:
a là tổng số văn bản cần phải xử lý.
b là số văn bản đã hoàn thành việc xử lý.
Trường hợp a = 0 thì đạt điểm tối đa.</t>
    </r>
  </si>
  <si>
    <r>
      <t xml:space="preserve">2.4.1.      </t>
    </r>
    <r>
      <rPr>
        <b/>
        <sz val="12"/>
        <rFont val="Times New Roman"/>
        <family val="1"/>
      </rPr>
      <t> </t>
    </r>
  </si>
  <si>
    <r>
      <t xml:space="preserve">2.4.2.      </t>
    </r>
    <r>
      <rPr>
        <b/>
        <sz val="12"/>
        <rFont val="Times New Roman"/>
        <family val="1"/>
      </rPr>
      <t> </t>
    </r>
  </si>
  <si>
    <r>
      <t xml:space="preserve">2.4.3.      </t>
    </r>
    <r>
      <rPr>
        <b/>
        <sz val="12"/>
        <rFont val="Times New Roman"/>
        <family val="1"/>
      </rPr>
      <t> </t>
    </r>
  </si>
  <si>
    <r>
      <t xml:space="preserve">2.4.5.      </t>
    </r>
    <r>
      <rPr>
        <b/>
        <sz val="12"/>
        <rFont val="Times New Roman"/>
        <family val="1"/>
      </rPr>
      <t> </t>
    </r>
  </si>
  <si>
    <r>
      <t xml:space="preserve">Tỷ lệ hồ sơ TTHC được đồng bộ, công khai trên Cổng DVC quốc gia: 0.50
Tính điểm theo công thức: </t>
    </r>
    <r>
      <rPr>
        <b/>
        <i/>
        <sz val="12"/>
        <rFont val="Times New Roman"/>
        <family val="1"/>
      </rPr>
      <t>a* điểm tối đa</t>
    </r>
    <r>
      <rPr>
        <i/>
        <sz val="12"/>
        <rFont val="Times New Roman"/>
        <family val="1"/>
      </rPr>
      <t>. Trong đó:
a là tỷ lệ % hồ sơ đã đồng bộ, công khai.</t>
    </r>
  </si>
  <si>
    <r>
      <t xml:space="preserve">3.3.1.      </t>
    </r>
    <r>
      <rPr>
        <b/>
        <sz val="12"/>
        <rFont val="Times New Roman"/>
        <family val="1"/>
      </rPr>
      <t> </t>
    </r>
  </si>
  <si>
    <r>
      <t xml:space="preserve">3.3.2.      </t>
    </r>
    <r>
      <rPr>
        <b/>
        <sz val="12"/>
        <rFont val="Times New Roman"/>
        <family val="1"/>
      </rPr>
      <t> </t>
    </r>
  </si>
  <si>
    <r>
      <t xml:space="preserve">3.3.3.      </t>
    </r>
    <r>
      <rPr>
        <b/>
        <sz val="12"/>
        <rFont val="Times New Roman"/>
        <family val="1"/>
      </rPr>
      <t> </t>
    </r>
  </si>
  <si>
    <r>
      <t xml:space="preserve">3.3.4.      </t>
    </r>
    <r>
      <rPr>
        <b/>
        <sz val="12"/>
        <rFont val="Times New Roman"/>
        <family val="1"/>
      </rPr>
      <t> </t>
    </r>
  </si>
  <si>
    <r>
      <t xml:space="preserve">3.4.1.      </t>
    </r>
    <r>
      <rPr>
        <b/>
        <sz val="12"/>
        <rFont val="Times New Roman"/>
        <family val="1"/>
      </rPr>
      <t> </t>
    </r>
  </si>
  <si>
    <r>
      <t xml:space="preserve">Tính điểm theo công thức: </t>
    </r>
    <r>
      <rPr>
        <b/>
        <i/>
        <sz val="12"/>
        <rFont val="Times New Roman"/>
        <family val="1"/>
      </rPr>
      <t>(b/a)* điểm tối đa</t>
    </r>
    <r>
      <rPr>
        <i/>
        <sz val="12"/>
        <rFont val="Times New Roman"/>
        <family val="1"/>
      </rPr>
      <t>. Trong đó:
a là tổng số hồ sơ TTHC đã giải quyết trong năm.
b là số hồ sơ TTHC đã giải quyết đúng hạn.
Trường hợp tỷ lệ b/a &lt;0.95 thì điểm đánh giá là 0.</t>
    </r>
  </si>
  <si>
    <r>
      <t xml:space="preserve">3.4.2.      </t>
    </r>
    <r>
      <rPr>
        <b/>
        <sz val="12"/>
        <rFont val="Times New Roman"/>
        <family val="1"/>
      </rPr>
      <t> </t>
    </r>
  </si>
  <si>
    <r>
      <t xml:space="preserve">Tính điểm theo công thức: </t>
    </r>
    <r>
      <rPr>
        <b/>
        <i/>
        <sz val="12"/>
        <rFont val="Times New Roman"/>
        <family val="1"/>
      </rPr>
      <t>(b/a)* điểm tối đa.</t>
    </r>
    <r>
      <rPr>
        <i/>
        <sz val="12"/>
        <rFont val="Times New Roman"/>
        <family val="1"/>
      </rPr>
      <t xml:space="preserve"> Trong đó:
a là tổng số hồ sơ TTHC đã giải quyết trong năm.
b là số hồ sơ TTHC đã giải quyết đúng hạn.
Trường hợp tỷ lệ b/a &lt;0.95 thì điểm đánh giá là 0.</t>
    </r>
  </si>
  <si>
    <r>
      <t xml:space="preserve">3.4.3.      </t>
    </r>
    <r>
      <rPr>
        <b/>
        <sz val="12"/>
        <rFont val="Times New Roman"/>
        <family val="1"/>
      </rPr>
      <t> </t>
    </r>
  </si>
  <si>
    <r>
      <t xml:space="preserve">3.4.4.      </t>
    </r>
    <r>
      <rPr>
        <b/>
        <sz val="12"/>
        <rFont val="Times New Roman"/>
        <family val="1"/>
      </rPr>
      <t> </t>
    </r>
  </si>
  <si>
    <r>
      <t xml:space="preserve">3.5.1.      </t>
    </r>
    <r>
      <rPr>
        <b/>
        <sz val="12"/>
        <rFont val="Times New Roman"/>
        <family val="1"/>
      </rPr>
      <t> </t>
    </r>
  </si>
  <si>
    <r>
      <t xml:space="preserve">4.1.2.      </t>
    </r>
    <r>
      <rPr>
        <b/>
        <sz val="12"/>
        <rFont val="Times New Roman"/>
        <family val="1"/>
      </rPr>
      <t> </t>
    </r>
  </si>
  <si>
    <r>
      <t xml:space="preserve">4.1.3.      </t>
    </r>
    <r>
      <rPr>
        <b/>
        <sz val="12"/>
        <rFont val="Times New Roman"/>
        <family val="1"/>
      </rPr>
      <t> </t>
    </r>
  </si>
  <si>
    <t>Đạt tỷ lệ dưới 10% thì điểm đánh giá được tính theo công thức: 
  (Tỷ lệ % giảm ĐVSN * điểm tối đa)/10%
Trường hợp vượt chỉ tiêu giai đoạn 2015 - 2021 sẽ được tính lũy kế.</t>
  </si>
  <si>
    <r>
      <t xml:space="preserve">4.1.4.      </t>
    </r>
    <r>
      <rPr>
        <b/>
        <sz val="12"/>
        <rFont val="Times New Roman"/>
        <family val="1"/>
      </rPr>
      <t> </t>
    </r>
  </si>
  <si>
    <r>
      <t xml:space="preserve">4.1.5.      </t>
    </r>
    <r>
      <rPr>
        <b/>
        <sz val="12"/>
        <rFont val="Times New Roman"/>
        <family val="1"/>
      </rPr>
      <t> </t>
    </r>
  </si>
  <si>
    <r>
      <t xml:space="preserve">4.1.6.      </t>
    </r>
    <r>
      <rPr>
        <b/>
        <sz val="12"/>
        <rFont val="Times New Roman"/>
        <family val="1"/>
      </rPr>
      <t> </t>
    </r>
  </si>
  <si>
    <r>
      <t xml:space="preserve">4.2.1.      </t>
    </r>
    <r>
      <rPr>
        <b/>
        <sz val="12"/>
        <rFont val="Times New Roman"/>
        <family val="1"/>
      </rPr>
      <t> </t>
    </r>
  </si>
  <si>
    <r>
      <t xml:space="preserve">4.2.2.      </t>
    </r>
    <r>
      <rPr>
        <b/>
        <sz val="12"/>
        <rFont val="Times New Roman"/>
        <family val="1"/>
      </rPr>
      <t> </t>
    </r>
  </si>
  <si>
    <r>
      <t xml:space="preserve">4.3.1.      </t>
    </r>
    <r>
      <rPr>
        <b/>
        <sz val="12"/>
        <rFont val="Times New Roman"/>
        <family val="1"/>
      </rPr>
      <t> </t>
    </r>
  </si>
  <si>
    <r>
      <t xml:space="preserve">4.3.3.      </t>
    </r>
    <r>
      <rPr>
        <b/>
        <sz val="12"/>
        <rFont val="Times New Roman"/>
        <family val="1"/>
      </rPr>
      <t> </t>
    </r>
  </si>
  <si>
    <r>
      <t xml:space="preserve">5.1.1.      </t>
    </r>
    <r>
      <rPr>
        <b/>
        <sz val="12"/>
        <rFont val="Times New Roman"/>
        <family val="1"/>
      </rPr>
      <t> </t>
    </r>
  </si>
  <si>
    <r>
      <t xml:space="preserve">5.1.2.      </t>
    </r>
    <r>
      <rPr>
        <b/>
        <sz val="12"/>
        <rFont val="Times New Roman"/>
        <family val="1"/>
      </rPr>
      <t> </t>
    </r>
  </si>
  <si>
    <r>
      <t xml:space="preserve">5.1.3.      </t>
    </r>
    <r>
      <rPr>
        <b/>
        <sz val="12"/>
        <rFont val="Times New Roman"/>
        <family val="1"/>
      </rPr>
      <t> </t>
    </r>
  </si>
  <si>
    <r>
      <t xml:space="preserve">5.2.1.      </t>
    </r>
    <r>
      <rPr>
        <b/>
        <sz val="12"/>
        <rFont val="Times New Roman"/>
        <family val="1"/>
      </rPr>
      <t> </t>
    </r>
  </si>
  <si>
    <r>
      <t xml:space="preserve">Tính điểm theo công thức: </t>
    </r>
    <r>
      <rPr>
        <b/>
        <i/>
        <sz val="12"/>
        <rFont val="Times New Roman"/>
        <family val="1"/>
      </rPr>
      <t>(b/a)*điểm tối đa</t>
    </r>
    <r>
      <rPr>
        <i/>
        <sz val="12"/>
        <rFont val="Times New Roman"/>
        <family val="1"/>
      </rPr>
      <t>. Trong đó:
a là tổng số chỉ tiêu, nhiệm vụ đặt ra theo kế hoạch năm.
b là số chỉ tiêu, nhiệm vụ đã hoàn thành.
Trường hợp tỷ lệ b/a&lt;0.80 thì điểm đánh giá là 0</t>
    </r>
  </si>
  <si>
    <r>
      <t xml:space="preserve">5.7.1.      </t>
    </r>
    <r>
      <rPr>
        <b/>
        <sz val="12"/>
        <rFont val="Times New Roman"/>
        <family val="1"/>
      </rPr>
      <t> </t>
    </r>
  </si>
  <si>
    <r>
      <t xml:space="preserve">5.7.2.      </t>
    </r>
    <r>
      <rPr>
        <b/>
        <sz val="12"/>
        <rFont val="Times New Roman"/>
        <family val="1"/>
      </rPr>
      <t> </t>
    </r>
  </si>
  <si>
    <r>
      <t xml:space="preserve">5.7.3.      </t>
    </r>
    <r>
      <rPr>
        <b/>
        <sz val="12"/>
        <rFont val="Times New Roman"/>
        <family val="1"/>
      </rPr>
      <t> </t>
    </r>
  </si>
  <si>
    <r>
      <t xml:space="preserve">5.7.4.      </t>
    </r>
    <r>
      <rPr>
        <b/>
        <sz val="12"/>
        <rFont val="Times New Roman"/>
        <family val="1"/>
      </rPr>
      <t> </t>
    </r>
  </si>
  <si>
    <r>
      <t xml:space="preserve">6.1.1.      </t>
    </r>
    <r>
      <rPr>
        <b/>
        <sz val="12"/>
        <rFont val="Times New Roman"/>
        <family val="1"/>
      </rPr>
      <t> </t>
    </r>
  </si>
  <si>
    <r>
      <t xml:space="preserve">6.1.2.      </t>
    </r>
    <r>
      <rPr>
        <b/>
        <sz val="12"/>
        <rFont val="Times New Roman"/>
        <family val="1"/>
      </rPr>
      <t> </t>
    </r>
  </si>
  <si>
    <r>
      <t xml:space="preserve">6.1.3.      </t>
    </r>
    <r>
      <rPr>
        <b/>
        <sz val="12"/>
        <rFont val="Times New Roman"/>
        <family val="1"/>
      </rPr>
      <t> </t>
    </r>
  </si>
  <si>
    <r>
      <t xml:space="preserve">6.3.1.      </t>
    </r>
    <r>
      <rPr>
        <b/>
        <sz val="12"/>
        <rFont val="Times New Roman"/>
        <family val="1"/>
      </rPr>
      <t> </t>
    </r>
  </si>
  <si>
    <r>
      <t xml:space="preserve">6.3.3.      </t>
    </r>
    <r>
      <rPr>
        <b/>
        <sz val="12"/>
        <rFont val="Times New Roman"/>
        <family val="1"/>
      </rPr>
      <t> </t>
    </r>
  </si>
  <si>
    <r>
      <t xml:space="preserve">6.3.4.      </t>
    </r>
    <r>
      <rPr>
        <b/>
        <sz val="12"/>
        <rFont val="Times New Roman"/>
        <family val="1"/>
      </rPr>
      <t> </t>
    </r>
  </si>
  <si>
    <r>
      <t xml:space="preserve">Tỷ lệ giảm chi trực tiếp ngân sách cho đơn vị sự nghiệp so với năm 2021.
</t>
    </r>
    <r>
      <rPr>
        <i/>
        <sz val="12"/>
        <rFont val="Times New Roman"/>
        <family val="1"/>
      </rPr>
      <t>(Trường hợp vượt chỉ tiêu giai đoạn 2015 - 2021 sẽ được tính lũy kế).</t>
    </r>
  </si>
  <si>
    <r>
      <t xml:space="preserve">6.3.5.      </t>
    </r>
    <r>
      <rPr>
        <b/>
        <sz val="12"/>
        <rFont val="Times New Roman"/>
        <family val="1"/>
      </rPr>
      <t> </t>
    </r>
  </si>
  <si>
    <r>
      <t xml:space="preserve">7.1.1.      </t>
    </r>
    <r>
      <rPr>
        <b/>
        <sz val="12"/>
        <rFont val="Times New Roman"/>
        <family val="1"/>
      </rPr>
      <t> </t>
    </r>
  </si>
  <si>
    <r>
      <t xml:space="preserve">Tỷ lệ xử lý văn bản, hồ sơ công việc trên môi trường mạng tại huyện, thị xã, thành phố.
</t>
    </r>
    <r>
      <rPr>
        <i/>
        <sz val="12"/>
        <rFont val="Times New Roman"/>
        <family val="1"/>
      </rPr>
      <t>(Trừ văn bản, hồ sơ mật)</t>
    </r>
  </si>
  <si>
    <r>
      <t xml:space="preserve">Tính điểm theo công thức: </t>
    </r>
    <r>
      <rPr>
        <b/>
        <i/>
        <sz val="12"/>
        <rFont val="Times New Roman"/>
        <family val="1"/>
      </rPr>
      <t>b/a*điểm tối đa</t>
    </r>
    <r>
      <rPr>
        <i/>
        <sz val="12"/>
        <rFont val="Times New Roman"/>
        <family val="1"/>
      </rPr>
      <t>. Trong đó:
a là tổng số dịch vụ công đủ điều kiện lên trực tuyến toàn trình.
b là số lượng dịch vụ công trực tuyến toàn trình
Nếu b/a &lt;0.90 thì điểm đánh giá là 0.</t>
    </r>
  </si>
  <si>
    <r>
      <t xml:space="preserve">Tính điểm theo công thức: </t>
    </r>
    <r>
      <rPr>
        <b/>
        <i/>
        <sz val="12"/>
        <rFont val="Times New Roman"/>
        <family val="1"/>
      </rPr>
      <t>(b/a)*điểm tối đa</t>
    </r>
    <r>
      <rPr>
        <i/>
        <sz val="12"/>
        <rFont val="Times New Roman"/>
        <family val="1"/>
      </rPr>
      <t>. Trong đó:
a là tổng số hồ sơ giải quyết trong năm của DVC trực tuyến toàn trình (gồm cả trực tuyến và không trực tuyến).
b là số hồ sơ giải quyết trực tuyến của DVC trực tuyến toàn trình (không sử dụng bản giấy).</t>
    </r>
  </si>
  <si>
    <r>
      <t xml:space="preserve">Tỷ lệ TTHC có phát sinh giao dịch thanh toán trực tuyến: 0.50
</t>
    </r>
    <r>
      <rPr>
        <i/>
        <sz val="12"/>
        <rFont val="Times New Roman"/>
        <family val="1"/>
      </rPr>
      <t>Tính điểm theo công thức: (b/a)*điểm tối đa. 
Trong đó: 
a là tổng số TTHC đang triển khai thanh toán trực tuyến.
b là số TTHC có phát sinh giao dịch thanh toán trực tuyến</t>
    </r>
  </si>
  <si>
    <r>
      <t xml:space="preserve">Tỷ lệ hồ sơ thanh toán trực tuyến: 0.50
</t>
    </r>
    <r>
      <rPr>
        <i/>
        <sz val="12"/>
        <rFont val="Times New Roman"/>
        <family val="1"/>
      </rPr>
      <t>Tính điểm theo công thức: (b/a)*điểm tối đa. 
Trong đó:
a là tổng số hồ sơ đã giải quyết của các TTHC thuộc phạm vi đánh giá.
b là số hồ sơ có phát sinh giao dịch thanh toán trực tuyến.</t>
    </r>
  </si>
  <si>
    <r>
      <t xml:space="preserve">8.2.1.      </t>
    </r>
    <r>
      <rPr>
        <b/>
        <sz val="12"/>
        <rFont val="Times New Roman"/>
        <family val="1"/>
      </rPr>
      <t> </t>
    </r>
  </si>
  <si>
    <r>
      <t xml:space="preserve">8.2.2.      </t>
    </r>
    <r>
      <rPr>
        <b/>
        <sz val="12"/>
        <rFont val="Times New Roman"/>
        <family val="1"/>
      </rPr>
      <t> </t>
    </r>
  </si>
  <si>
    <r>
      <t xml:space="preserve">8.2.3.      </t>
    </r>
    <r>
      <rPr>
        <b/>
        <sz val="12"/>
        <rFont val="Times New Roman"/>
        <family val="1"/>
      </rPr>
      <t> </t>
    </r>
  </si>
  <si>
    <r>
      <t xml:space="preserve">Tính điểm theo công thức: </t>
    </r>
    <r>
      <rPr>
        <b/>
        <i/>
        <sz val="12"/>
        <rFont val="Times New Roman"/>
        <family val="1"/>
      </rPr>
      <t>(b/a)*2.00+(c/a)*1.50</t>
    </r>
    <r>
      <rPr>
        <i/>
        <sz val="12"/>
        <rFont val="Times New Roman"/>
        <family val="1"/>
      </rPr>
      <t>.
Trong đó:
a là tổng số chỉ tiêu KT-XH được giao theo kế hoạch
b là số chỉ tiêu KT-XH vượt so với kế hoạch.
c là số chỉ tiêu KT-XH đạt so với kế hoạch.
Nếu tỉ lệ (b+c)/a &lt;0.70 thì điểm đánh giá là 0.</t>
    </r>
  </si>
  <si>
    <r>
      <t xml:space="preserve">Tính điểm theo công thức: </t>
    </r>
    <r>
      <rPr>
        <b/>
        <i/>
        <sz val="11"/>
        <rFont val="Times New Roman"/>
        <family val="1"/>
      </rPr>
      <t>(b/a)*điểm tối đa</t>
    </r>
    <r>
      <rPr>
        <i/>
        <sz val="11"/>
        <rFont val="Times New Roman"/>
        <family val="1"/>
      </rPr>
      <t>. 
Trong đó:
a là tổng số nhiệm vụ đề ra theo kế hoạch.
b là số nhiệm vụ đã hoàn thành.
Nếu tỷ lệ b/a &lt;0.8 thì điểm đánh giá là 0</t>
    </r>
  </si>
  <si>
    <r>
      <t xml:space="preserve">Tính điểm theo công thức: </t>
    </r>
    <r>
      <rPr>
        <b/>
        <i/>
        <sz val="11"/>
        <rFont val="Times New Roman"/>
        <family val="1"/>
      </rPr>
      <t xml:space="preserve">(b/a*1.00 + c/a*0.50). 
</t>
    </r>
    <r>
      <rPr>
        <i/>
        <sz val="11"/>
        <rFont val="Times New Roman"/>
        <family val="1"/>
      </rPr>
      <t>Trong đó:
a là tổng số vấn đề phải xử lý.
b là số vấn đề đã hoàn thành việc xử lý.
c là số vấn đề đã xử lý nhưng chưa hoàn thành.
Trường hợp a = 0 thì đạt điểm tối đa.</t>
    </r>
  </si>
  <si>
    <r>
      <t>Tính điểm theo công thức:</t>
    </r>
    <r>
      <rPr>
        <b/>
        <i/>
        <sz val="11"/>
        <rFont val="Times New Roman"/>
        <family val="1"/>
      </rPr>
      <t xml:space="preserve"> (b/a)*1.50 + (c/a)*1.00</t>
    </r>
    <r>
      <rPr>
        <i/>
        <sz val="11"/>
        <rFont val="Times New Roman"/>
        <family val="1"/>
      </rPr>
      <t>. Trong đó:
a là tổng số nhiệm vụ được giao.
b là số nhiệm vụ đã hoàn thành đúng tiến độ.
c là số nhiệm vụ đã hoàn thành nhưng muộn so với tiến độ.</t>
    </r>
  </si>
  <si>
    <r>
      <t xml:space="preserve">Tính điểm theo công thức: </t>
    </r>
    <r>
      <rPr>
        <b/>
        <i/>
        <sz val="11"/>
        <rFont val="TimesNewRomanPS-BoldItalicMT"/>
      </rPr>
      <t>(b/a) *điểm tối đa</t>
    </r>
    <r>
      <rPr>
        <i/>
        <sz val="11"/>
        <rFont val="TimesNewRomanPS-ItalicMT"/>
      </rPr>
      <t>. 
Trong đó:
a là tổng số văn bản cần phải xử lý.
b là số văn bản đã hoàn thành việc xử lý.
Trường hợp a = 0 thì đạt điểm tối đa.</t>
    </r>
  </si>
  <si>
    <r>
      <t xml:space="preserve">3.2.3      </t>
    </r>
    <r>
      <rPr>
        <b/>
        <sz val="11"/>
        <rFont val="Times New Roman"/>
        <family val="1"/>
      </rPr>
      <t> </t>
    </r>
  </si>
  <si>
    <r>
      <t xml:space="preserve">Tính điểm theo công thức: </t>
    </r>
    <r>
      <rPr>
        <b/>
        <i/>
        <sz val="11"/>
        <rFont val="Times New Roman"/>
        <family val="1"/>
      </rPr>
      <t>(b/a)* điểm tối đa</t>
    </r>
    <r>
      <rPr>
        <i/>
        <sz val="11"/>
        <rFont val="Times New Roman"/>
        <family val="1"/>
      </rPr>
      <t>. 
Trong đó:
a là tổng số hồ sơ TTHC đã giải quyết trong năm
b là số hồ sơ TTHC đã giải quyết đúng hạn
Trường hợp tỷ lệ b/a &lt;0.95 thì điểm đánh giá là 0</t>
    </r>
  </si>
  <si>
    <r>
      <t xml:space="preserve">Tính điểm theo công thức: </t>
    </r>
    <r>
      <rPr>
        <b/>
        <i/>
        <sz val="11"/>
        <rFont val="Times New Roman"/>
        <family val="1"/>
      </rPr>
      <t>(b/a) *điểm tối đa</t>
    </r>
    <r>
      <rPr>
        <i/>
        <sz val="11"/>
        <rFont val="Times New Roman"/>
        <family val="1"/>
      </rPr>
      <t>. 
Trong đó:
a là tổng số kiến nghị phải trả lời.
b là số kiến nghị đã được trả lời.
Trường hợp a = 0 thì đạt điểm tối đa.</t>
    </r>
  </si>
  <si>
    <r>
      <t xml:space="preserve">4.2.1.      </t>
    </r>
    <r>
      <rPr>
        <b/>
        <sz val="11"/>
        <rFont val="Times New Roman"/>
        <family val="1"/>
      </rPr>
      <t> </t>
    </r>
  </si>
  <si>
    <r>
      <t xml:space="preserve">4.2.2.      </t>
    </r>
    <r>
      <rPr>
        <b/>
        <sz val="11"/>
        <rFont val="Times New Roman"/>
        <family val="1"/>
      </rPr>
      <t> </t>
    </r>
  </si>
  <si>
    <r>
      <t xml:space="preserve">Tính điểm theo công thức: </t>
    </r>
    <r>
      <rPr>
        <b/>
        <i/>
        <sz val="12"/>
        <rFont val="Times New Roman"/>
        <family val="1"/>
      </rPr>
      <t>(b/a)*điểm tối đa</t>
    </r>
    <r>
      <rPr>
        <i/>
        <sz val="12"/>
        <rFont val="Times New Roman"/>
        <family val="1"/>
      </rPr>
      <t>. 
Trong đó:
a là tổng số chỉ tiêu, nhiệm vụ đặt ra theo kế hoạch năm.
b là số chỉ tiêu, nhiệm vụ đã hoàn thành.
Trường hợp tỷ lệ b/a&lt;0.80 thì điểm đánh giá là 0</t>
    </r>
  </si>
  <si>
    <r>
      <t xml:space="preserve">Tính điểm theo công thức: </t>
    </r>
    <r>
      <rPr>
        <b/>
        <i/>
        <sz val="11"/>
        <rFont val="Times New Roman"/>
        <family val="1"/>
      </rPr>
      <t>(b/a)*điểm tối đa</t>
    </r>
    <r>
      <rPr>
        <i/>
        <sz val="11"/>
        <rFont val="Times New Roman"/>
        <family val="1"/>
      </rPr>
      <t>. 
Trong đó:
a là tổng số tiền phải giải ngân theo kế hoạch.
b là số tiền đã giải ngân.
Trường hợp tỷ lệ b/a&lt;0.70 thì điểm đánh giá là 0</t>
    </r>
  </si>
  <si>
    <r>
      <t xml:space="preserve">Tính điểm theo công thức: </t>
    </r>
    <r>
      <rPr>
        <b/>
        <i/>
        <sz val="11"/>
        <rFont val="Times New Roman"/>
        <family val="1"/>
      </rPr>
      <t>(b/a)*điểm tối đa</t>
    </r>
    <r>
      <rPr>
        <i/>
        <sz val="11"/>
        <rFont val="Times New Roman"/>
        <family val="1"/>
      </rPr>
      <t>. 
Trong đó:
a là tổng số tiền phải nộp NSNN.
b là số tiền đã nộp NSNN.</t>
    </r>
  </si>
  <si>
    <r>
      <t xml:space="preserve">6.2.2.      </t>
    </r>
    <r>
      <rPr>
        <b/>
        <sz val="11"/>
        <rFont val="Times New Roman"/>
        <family val="1"/>
      </rPr>
      <t> </t>
    </r>
  </si>
  <si>
    <r>
      <t xml:space="preserve">6.3.2.      </t>
    </r>
    <r>
      <rPr>
        <b/>
        <sz val="11"/>
        <rFont val="Times New Roman"/>
        <family val="1"/>
      </rPr>
      <t> </t>
    </r>
  </si>
  <si>
    <r>
      <t xml:space="preserve">7.1.1.      </t>
    </r>
    <r>
      <rPr>
        <b/>
        <sz val="11"/>
        <rFont val="Times New Roman"/>
        <family val="1"/>
      </rPr>
      <t> </t>
    </r>
  </si>
  <si>
    <r>
      <t xml:space="preserve">7.1.2.      </t>
    </r>
    <r>
      <rPr>
        <b/>
        <sz val="11"/>
        <rFont val="Times New Roman"/>
        <family val="1"/>
      </rPr>
      <t> </t>
    </r>
  </si>
  <si>
    <r>
      <t xml:space="preserve">7.1.3.      </t>
    </r>
    <r>
      <rPr>
        <b/>
        <sz val="11"/>
        <rFont val="Times New Roman"/>
        <family val="1"/>
      </rPr>
      <t> </t>
    </r>
  </si>
  <si>
    <r>
      <t>Tính điểm theo công thức: (</t>
    </r>
    <r>
      <rPr>
        <b/>
        <i/>
        <sz val="11"/>
        <rFont val="Times New Roman"/>
        <family val="1"/>
      </rPr>
      <t>b/a) *điểm tối đa</t>
    </r>
    <r>
      <rPr>
        <i/>
        <sz val="11"/>
        <rFont val="Times New Roman"/>
        <family val="1"/>
      </rPr>
      <t>. 
Trong đó:
a là tổng số các ứng dụng có dữ liệu dùng chung.
b là số các ứng dụng có dữ liệu dùng chung được kết nối, sử dụng qua LGSP</t>
    </r>
  </si>
  <si>
    <r>
      <t xml:space="preserve">Tính điểm theo công thức: </t>
    </r>
    <r>
      <rPr>
        <b/>
        <i/>
        <sz val="11"/>
        <rFont val="Times New Roman"/>
        <family val="1"/>
      </rPr>
      <t>(b/a) *điểm tối đa</t>
    </r>
    <r>
      <rPr>
        <i/>
        <sz val="11"/>
        <rFont val="Times New Roman"/>
        <family val="1"/>
      </rPr>
      <t>. 
Trong đó:
a là tổng số dịch vụ dữ liệu có trên NDXP 
b là số dịch vụ dữ liệu có trên NDXP được đưa vào sử dụng chính thức.</t>
    </r>
  </si>
  <si>
    <r>
      <t xml:space="preserve">7.2.1.      </t>
    </r>
    <r>
      <rPr>
        <b/>
        <sz val="11"/>
        <rFont val="Times New Roman"/>
        <family val="1"/>
      </rPr>
      <t> </t>
    </r>
  </si>
  <si>
    <r>
      <t xml:space="preserve">7.2.2.      </t>
    </r>
    <r>
      <rPr>
        <b/>
        <sz val="11"/>
        <rFont val="Times New Roman"/>
        <family val="1"/>
      </rPr>
      <t> </t>
    </r>
  </si>
  <si>
    <r>
      <t xml:space="preserve">7.2.3.      </t>
    </r>
    <r>
      <rPr>
        <b/>
        <sz val="11"/>
        <rFont val="Times New Roman"/>
        <family val="1"/>
      </rPr>
      <t> </t>
    </r>
  </si>
  <si>
    <r>
      <t xml:space="preserve">7.3.1.      </t>
    </r>
    <r>
      <rPr>
        <b/>
        <sz val="11"/>
        <rFont val="Times New Roman"/>
        <family val="1"/>
      </rPr>
      <t> </t>
    </r>
  </si>
  <si>
    <r>
      <t xml:space="preserve">7.3.2.      </t>
    </r>
    <r>
      <rPr>
        <b/>
        <sz val="11"/>
        <rFont val="Times New Roman"/>
        <family val="1"/>
      </rPr>
      <t> </t>
    </r>
  </si>
  <si>
    <r>
      <t xml:space="preserve">7.3.3.      </t>
    </r>
    <r>
      <rPr>
        <b/>
        <sz val="11"/>
        <rFont val="Times New Roman"/>
        <family val="1"/>
      </rPr>
      <t> </t>
    </r>
  </si>
  <si>
    <r>
      <t xml:space="preserve">7.3.4.      </t>
    </r>
    <r>
      <rPr>
        <b/>
        <sz val="11"/>
        <rFont val="Times New Roman"/>
        <family val="1"/>
      </rPr>
      <t> </t>
    </r>
  </si>
  <si>
    <r>
      <t xml:space="preserve">Tính điểm theo công thức: </t>
    </r>
    <r>
      <rPr>
        <b/>
        <i/>
        <sz val="11"/>
        <rFont val="Times New Roman"/>
        <family val="1"/>
      </rPr>
      <t>b/a*điểm tối đa</t>
    </r>
    <r>
      <rPr>
        <i/>
        <sz val="11"/>
        <rFont val="Times New Roman"/>
        <family val="1"/>
      </rPr>
      <t>. 
Trong đó:
a là tổng số dịch vụ công đủ điều kiện lên trực tuyến toàn trình.
b là số lượng dịch vụ công trực tuyến toàn trình.
Nếu b/a &lt;0.90 thì điểm đánh giá là 0.</t>
    </r>
  </si>
  <si>
    <r>
      <t xml:space="preserve">7.3.5.      </t>
    </r>
    <r>
      <rPr>
        <b/>
        <sz val="11"/>
        <rFont val="Times New Roman"/>
        <family val="1"/>
      </rPr>
      <t> </t>
    </r>
  </si>
  <si>
    <r>
      <t xml:space="preserve">Tính điểm theo công thức: </t>
    </r>
    <r>
      <rPr>
        <b/>
        <i/>
        <sz val="11"/>
        <rFont val="Times New Roman"/>
        <family val="1"/>
      </rPr>
      <t>(b/a)*điểm tối đa</t>
    </r>
    <r>
      <rPr>
        <i/>
        <sz val="11"/>
        <rFont val="Times New Roman"/>
        <family val="1"/>
      </rPr>
      <t>. 
Trong đó:
a là tổng số hồ sơ giải quyết trong năm của DVC trực tuyến toàn trình (gồm cả trực tuyến và không trực tuyến).
b là số hồ sơ giải quyết trực tuyến của DVC trực tuyến toàn trình (không sử dụng bản giấy).</t>
    </r>
  </si>
  <si>
    <r>
      <t xml:space="preserve">7.3.6.      </t>
    </r>
    <r>
      <rPr>
        <b/>
        <sz val="11"/>
        <rFont val="Times New Roman"/>
        <family val="1"/>
      </rPr>
      <t> </t>
    </r>
  </si>
  <si>
    <r>
      <t xml:space="preserve">Tỷ lệ TTHC được triển khai thanh toán trực tuyến: 0.50
Tính điểm theo công thức: (b/a)*điểm tối đa. 
Trong đó: 
a là tổng số TTHC có yêu cầu nghĩa vụ tài chính.
b là số TTHC có yêu cầu nghĩa vụ tài chính được triển khai thanh toán trực tuyến.
</t>
    </r>
    <r>
      <rPr>
        <i/>
        <sz val="11"/>
        <rFont val="Times New Roman"/>
        <family val="1"/>
      </rPr>
      <t>(Chỉ áp dụng đối với các TTHC có yêu cầu nghĩa vụ tài chính và có đủ điều kiện thực hiện thanh toán trực tuyến).</t>
    </r>
  </si>
  <si>
    <r>
      <t xml:space="preserve">Tỷ lệ hồ sơ thanh toán trực tuyến: 0.50
Tính điểm theo công thức: (b/a)*điểm tối đa. 
Trong đó: 
a là tổng số hồ sơ đã giải quyết của các TTHC thuộc phạm vi đánh giá.
b là số hồ sơ có phát sinh giao dịch thanh toán trực tuyến.
</t>
    </r>
    <r>
      <rPr>
        <i/>
        <sz val="11"/>
        <rFont val="Times New Roman"/>
        <family val="1"/>
      </rPr>
      <t>(Phạm vi thống kê là các hồ sơ đã giải quyết của các TTHC có yêu cầu nghĩa vụ tài chính đang triển khai cung cấp trực tuyến)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</si>
</sst>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7">
    <font>
      <sz val="11"/>
      <color theme="1"/>
      <name val="Calibri"/>
      <family val="2"/>
      <scheme val="minor"/>
    </font>
    <font>
      <sz val="11"/>
      <color theme="1"/>
      <name val="Calibri"/>
      <family val="2"/>
      <scheme val="minor"/>
    </font>
    <font>
      <b/>
      <sz val="11"/>
      <name val="Times New Roman"/>
      <family val="1"/>
    </font>
    <font>
      <sz val="11"/>
      <name val="Times New Roman"/>
      <family val="1"/>
    </font>
    <font>
      <i/>
      <sz val="11"/>
      <name val="Times New Roman"/>
      <family val="1"/>
    </font>
    <font>
      <b/>
      <i/>
      <sz val="11"/>
      <name val="Times New Roman"/>
      <family val="1"/>
    </font>
    <font>
      <b/>
      <sz val="12"/>
      <name val="Times New Roman"/>
      <family val="1"/>
    </font>
    <font>
      <sz val="12"/>
      <name val="Times New Roman"/>
      <family val="1"/>
    </font>
    <font>
      <b/>
      <i/>
      <sz val="12"/>
      <name val="Times New Roman"/>
      <family val="1"/>
    </font>
    <font>
      <i/>
      <sz val="12"/>
      <name val="Times New Roman"/>
      <family val="1"/>
    </font>
    <font>
      <b/>
      <sz val="11"/>
      <name val="TimesNewRomanPS-BoldMT"/>
    </font>
    <font>
      <i/>
      <sz val="11"/>
      <name val="TimesNewRomanPS-ItalicMT"/>
    </font>
    <font>
      <sz val="11"/>
      <name val="TimesNewRomanPSMT"/>
    </font>
    <font>
      <b/>
      <i/>
      <sz val="11"/>
      <name val="TimesNewRomanPS-BoldItalicMT"/>
    </font>
    <font>
      <sz val="12"/>
      <name val="TimesNewRomanPSMT"/>
    </font>
    <font>
      <i/>
      <sz val="12"/>
      <name val="TimesNewRomanPS-ItalicMT"/>
    </font>
    <font>
      <b/>
      <sz val="12"/>
      <name val="TimesNewRomanPS-BoldMT"/>
    </font>
  </fonts>
  <fills count="3">
    <fill>
      <patternFill patternType="none"/>
    </fill>
    <fill>
      <patternFill patternType="gray125"/>
    </fill>
    <fill>
      <patternFill patternType="solid">
        <fgColor rgb="FFFFFFFF"/>
        <bgColor indexed="64"/>
      </patternFill>
    </fill>
  </fills>
  <borders count="22">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2">
    <xf numFmtId="0" fontId="0" fillId="0" borderId="0"/>
    <xf numFmtId="43" fontId="1" fillId="0" borderId="0" applyFont="0" applyFill="0" applyBorder="0" applyAlignment="0" applyProtection="0"/>
  </cellStyleXfs>
  <cellXfs count="219">
    <xf numFmtId="0" fontId="0" fillId="0" borderId="0" xfId="0"/>
    <xf numFmtId="0" fontId="3" fillId="0" borderId="0" xfId="0" applyFont="1" applyAlignment="1">
      <alignment vertical="center"/>
    </xf>
    <xf numFmtId="0" fontId="4" fillId="0" borderId="0" xfId="0" applyFont="1" applyBorder="1" applyAlignment="1">
      <alignment horizontal="left" vertical="center"/>
    </xf>
    <xf numFmtId="2" fontId="4" fillId="0" borderId="0" xfId="0" applyNumberFormat="1" applyFont="1" applyBorder="1" applyAlignment="1">
      <alignment horizontal="center" vertical="center"/>
    </xf>
    <xf numFmtId="0" fontId="3" fillId="0" borderId="0" xfId="0" applyFont="1" applyAlignment="1">
      <alignment horizontal="center" vertical="center"/>
    </xf>
    <xf numFmtId="0" fontId="2" fillId="0" borderId="7" xfId="0" applyFont="1" applyBorder="1" applyAlignment="1">
      <alignment horizontal="left" vertical="center"/>
    </xf>
    <xf numFmtId="0" fontId="2" fillId="0" borderId="5" xfId="0" applyFont="1" applyBorder="1" applyAlignment="1">
      <alignment horizontal="left" vertical="center" wrapText="1"/>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0" xfId="0" applyFont="1" applyAlignment="1">
      <alignment vertical="center"/>
    </xf>
    <xf numFmtId="0" fontId="3" fillId="0" borderId="5" xfId="0" applyFont="1" applyBorder="1" applyAlignment="1">
      <alignment horizontal="left" vertical="center" wrapText="1"/>
    </xf>
    <xf numFmtId="2" fontId="3" fillId="0" borderId="5" xfId="0" applyNumberFormat="1" applyFont="1" applyBorder="1" applyAlignment="1">
      <alignment horizontal="center"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4" fillId="0" borderId="5" xfId="0" applyFont="1" applyBorder="1" applyAlignment="1">
      <alignment horizontal="left" vertical="center" wrapText="1"/>
    </xf>
    <xf numFmtId="2" fontId="2" fillId="0" borderId="5" xfId="0" applyNumberFormat="1" applyFont="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0" borderId="7" xfId="0" applyFont="1" applyBorder="1" applyAlignment="1">
      <alignment horizontal="left" vertical="center" wrapText="1"/>
    </xf>
    <xf numFmtId="0" fontId="6" fillId="0" borderId="5" xfId="0" applyFont="1" applyBorder="1" applyAlignment="1">
      <alignment horizontal="left" vertical="center" wrapText="1"/>
    </xf>
    <xf numFmtId="0" fontId="2" fillId="0" borderId="6" xfId="0" applyFont="1" applyBorder="1" applyAlignment="1">
      <alignment horizontal="center" vertical="center"/>
    </xf>
    <xf numFmtId="2" fontId="3" fillId="0" borderId="5" xfId="0" applyNumberFormat="1" applyFont="1" applyBorder="1" applyAlignment="1">
      <alignment horizontal="center" vertical="center"/>
    </xf>
    <xf numFmtId="0" fontId="3" fillId="0" borderId="5" xfId="0" applyFont="1" applyBorder="1" applyAlignment="1">
      <alignment vertical="center" wrapText="1"/>
    </xf>
    <xf numFmtId="0" fontId="7" fillId="0" borderId="7" xfId="0" applyFont="1" applyBorder="1" applyAlignment="1">
      <alignment vertical="center"/>
    </xf>
    <xf numFmtId="0" fontId="7" fillId="0" borderId="5" xfId="0" applyFont="1" applyBorder="1" applyAlignment="1">
      <alignment horizontal="justify" vertical="center" wrapText="1"/>
    </xf>
    <xf numFmtId="2" fontId="7" fillId="0" borderId="5" xfId="0" applyNumberFormat="1" applyFont="1" applyBorder="1" applyAlignment="1">
      <alignment horizontal="center" vertical="center" wrapText="1"/>
    </xf>
    <xf numFmtId="0" fontId="7" fillId="0" borderId="6" xfId="0" applyFont="1" applyBorder="1" applyAlignment="1">
      <alignment horizontal="justify" vertical="center"/>
    </xf>
    <xf numFmtId="0" fontId="7" fillId="0" borderId="0" xfId="0" applyFont="1" applyAlignment="1">
      <alignment vertical="center"/>
    </xf>
    <xf numFmtId="0" fontId="6" fillId="0" borderId="0" xfId="0" applyFont="1" applyAlignment="1">
      <alignment vertical="center"/>
    </xf>
    <xf numFmtId="0" fontId="2" fillId="0" borderId="7"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wrapText="1"/>
    </xf>
    <xf numFmtId="2" fontId="2" fillId="0" borderId="12" xfId="0" applyNumberFormat="1" applyFont="1" applyBorder="1" applyAlignment="1">
      <alignment horizontal="center"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3" fillId="0" borderId="0" xfId="0" applyFont="1" applyAlignment="1">
      <alignment horizontal="left" vertical="center"/>
    </xf>
    <xf numFmtId="2" fontId="3" fillId="0" borderId="0" xfId="0" applyNumberFormat="1" applyFont="1" applyAlignment="1">
      <alignment horizontal="center" vertical="center"/>
    </xf>
    <xf numFmtId="0" fontId="8" fillId="0" borderId="5" xfId="0" applyFont="1" applyBorder="1" applyAlignment="1">
      <alignment horizontal="justify" vertical="center" wrapText="1"/>
    </xf>
    <xf numFmtId="0" fontId="8" fillId="0" borderId="6" xfId="0" applyFont="1" applyBorder="1" applyAlignment="1">
      <alignment horizontal="justify" vertical="center"/>
    </xf>
    <xf numFmtId="0" fontId="6" fillId="0" borderId="5" xfId="0" applyFont="1" applyBorder="1" applyAlignment="1">
      <alignment horizontal="justify" vertical="center" wrapText="1"/>
    </xf>
    <xf numFmtId="0" fontId="6" fillId="0" borderId="7" xfId="0" applyFont="1" applyBorder="1" applyAlignment="1">
      <alignment horizontal="left" vertical="center"/>
    </xf>
    <xf numFmtId="0" fontId="7" fillId="2" borderId="7" xfId="0" applyFont="1" applyFill="1" applyBorder="1" applyAlignment="1">
      <alignment horizontal="left" vertical="center" wrapText="1"/>
    </xf>
    <xf numFmtId="0" fontId="7" fillId="2" borderId="5" xfId="0" applyFont="1" applyFill="1" applyBorder="1" applyAlignment="1">
      <alignment horizontal="justify" vertical="center" wrapText="1"/>
    </xf>
    <xf numFmtId="2" fontId="7" fillId="2" borderId="5" xfId="0" applyNumberFormat="1" applyFont="1" applyFill="1" applyBorder="1" applyAlignment="1">
      <alignment horizontal="center" vertical="center" wrapText="1"/>
    </xf>
    <xf numFmtId="2" fontId="7" fillId="0" borderId="5" xfId="1" applyNumberFormat="1" applyFont="1" applyBorder="1" applyAlignment="1">
      <alignment horizontal="center" vertical="center"/>
    </xf>
    <xf numFmtId="0" fontId="6" fillId="0" borderId="5" xfId="0" applyFont="1" applyBorder="1" applyAlignment="1">
      <alignment horizontal="center" vertical="center"/>
    </xf>
    <xf numFmtId="0" fontId="7" fillId="0" borderId="6" xfId="0" applyFont="1" applyBorder="1" applyAlignment="1">
      <alignment horizontal="center" vertical="center" wrapText="1"/>
    </xf>
    <xf numFmtId="2" fontId="7" fillId="0" borderId="5" xfId="0" applyNumberFormat="1" applyFont="1" applyBorder="1" applyAlignment="1">
      <alignment horizontal="center" vertical="center"/>
    </xf>
    <xf numFmtId="2" fontId="8" fillId="0" borderId="5" xfId="0" applyNumberFormat="1" applyFont="1" applyBorder="1" applyAlignment="1">
      <alignment horizontal="center" vertical="center"/>
    </xf>
    <xf numFmtId="0" fontId="8" fillId="0" borderId="5" xfId="0" applyFont="1" applyBorder="1" applyAlignment="1">
      <alignment horizontal="center" vertical="center"/>
    </xf>
    <xf numFmtId="0" fontId="8" fillId="0" borderId="0" xfId="0" applyFont="1" applyAlignment="1">
      <alignment vertical="center"/>
    </xf>
    <xf numFmtId="0" fontId="6" fillId="0" borderId="7" xfId="0" applyFont="1" applyBorder="1" applyAlignment="1">
      <alignment vertical="center" wrapText="1"/>
    </xf>
    <xf numFmtId="0" fontId="7" fillId="0" borderId="6" xfId="0" applyFont="1" applyBorder="1" applyAlignment="1">
      <alignment horizontal="justify" vertical="center" wrapText="1"/>
    </xf>
    <xf numFmtId="0" fontId="9" fillId="0" borderId="5" xfId="0" applyFont="1" applyBorder="1" applyAlignment="1">
      <alignment horizontal="justify" vertical="center" wrapText="1"/>
    </xf>
    <xf numFmtId="0" fontId="7" fillId="0" borderId="0" xfId="0" applyFont="1" applyAlignment="1">
      <alignment horizontal="center" vertical="center"/>
    </xf>
    <xf numFmtId="2" fontId="7" fillId="0" borderId="0" xfId="0" applyNumberFormat="1" applyFont="1" applyAlignment="1">
      <alignment vertical="center"/>
    </xf>
    <xf numFmtId="0" fontId="7" fillId="0" borderId="0" xfId="0" applyFont="1" applyAlignment="1">
      <alignment vertical="center" wrapText="1"/>
    </xf>
    <xf numFmtId="2" fontId="6"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left" vertical="center" wrapText="1"/>
    </xf>
    <xf numFmtId="2" fontId="6" fillId="0" borderId="5" xfId="0" applyNumberFormat="1" applyFont="1" applyBorder="1" applyAlignment="1">
      <alignment horizontal="center" vertical="center"/>
    </xf>
    <xf numFmtId="0" fontId="7" fillId="0" borderId="7" xfId="0" applyFont="1" applyBorder="1" applyAlignment="1">
      <alignment horizontal="left" vertical="center" wrapText="1"/>
    </xf>
    <xf numFmtId="0" fontId="6" fillId="2" borderId="5" xfId="0" applyFont="1" applyFill="1" applyBorder="1" applyAlignment="1">
      <alignment horizontal="justify" vertical="center" wrapText="1"/>
    </xf>
    <xf numFmtId="0" fontId="7" fillId="0" borderId="5" xfId="0" applyFont="1" applyBorder="1" applyAlignment="1">
      <alignment horizontal="center" vertical="center"/>
    </xf>
    <xf numFmtId="0" fontId="7" fillId="0" borderId="0" xfId="0" applyFont="1" applyAlignment="1">
      <alignment horizontal="justify" vertical="center" wrapText="1"/>
    </xf>
    <xf numFmtId="2" fontId="7" fillId="0" borderId="16" xfId="0" applyNumberFormat="1" applyFont="1" applyBorder="1" applyAlignment="1">
      <alignment horizontal="center" vertical="center"/>
    </xf>
    <xf numFmtId="0" fontId="6" fillId="0" borderId="17" xfId="0" applyFont="1" applyBorder="1" applyAlignment="1">
      <alignment horizontal="justify" vertical="center" wrapText="1"/>
    </xf>
    <xf numFmtId="0" fontId="7" fillId="0" borderId="5" xfId="0" applyFont="1" applyBorder="1" applyAlignment="1">
      <alignment horizontal="center" vertical="center" wrapText="1"/>
    </xf>
    <xf numFmtId="0" fontId="7" fillId="0" borderId="6" xfId="0" applyFont="1" applyBorder="1" applyAlignment="1">
      <alignmen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0" borderId="0" xfId="0" applyFont="1"/>
    <xf numFmtId="2" fontId="7" fillId="2" borderId="16" xfId="0" applyNumberFormat="1" applyFont="1" applyFill="1" applyBorder="1" applyAlignment="1">
      <alignment horizontal="center" vertical="center" wrapText="1"/>
    </xf>
    <xf numFmtId="0" fontId="6" fillId="2" borderId="7" xfId="0" applyFont="1" applyFill="1" applyBorder="1" applyAlignment="1">
      <alignment horizontal="left" vertical="center" wrapText="1"/>
    </xf>
    <xf numFmtId="2" fontId="6" fillId="2" borderId="5" xfId="0" applyNumberFormat="1" applyFont="1" applyFill="1" applyBorder="1" applyAlignment="1">
      <alignment horizontal="center" vertical="center" wrapText="1"/>
    </xf>
    <xf numFmtId="0" fontId="7" fillId="0" borderId="7" xfId="0" applyFont="1" applyBorder="1" applyAlignment="1">
      <alignment horizontal="left" vertical="center"/>
    </xf>
    <xf numFmtId="0" fontId="6" fillId="0" borderId="5" xfId="0" applyFont="1" applyFill="1" applyBorder="1" applyAlignment="1" applyProtection="1">
      <alignment horizontal="justify" vertical="center" wrapText="1"/>
    </xf>
    <xf numFmtId="0" fontId="7" fillId="0" borderId="5" xfId="0" applyFont="1" applyFill="1" applyBorder="1" applyAlignment="1" applyProtection="1">
      <alignment horizontal="justify" vertical="center" wrapText="1"/>
    </xf>
    <xf numFmtId="0" fontId="8" fillId="0" borderId="7" xfId="0" applyFont="1" applyBorder="1" applyAlignment="1">
      <alignment horizontal="left" vertical="center" wrapText="1"/>
    </xf>
    <xf numFmtId="0" fontId="8" fillId="0" borderId="6"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0" borderId="0" xfId="0" applyFont="1"/>
    <xf numFmtId="0" fontId="6" fillId="0" borderId="6" xfId="0" applyFont="1" applyBorder="1" applyAlignment="1">
      <alignment horizontal="justify" vertical="center" wrapText="1"/>
    </xf>
    <xf numFmtId="0" fontId="7" fillId="0" borderId="15" xfId="0" applyFont="1" applyBorder="1" applyAlignment="1">
      <alignment vertical="center" wrapText="1"/>
    </xf>
    <xf numFmtId="0" fontId="7" fillId="0" borderId="18" xfId="0" applyFont="1" applyBorder="1" applyAlignment="1">
      <alignment vertical="center" wrapText="1"/>
    </xf>
    <xf numFmtId="0" fontId="7" fillId="0" borderId="19" xfId="0" applyFont="1" applyBorder="1" applyAlignment="1">
      <alignment vertical="center" wrapText="1"/>
    </xf>
    <xf numFmtId="2" fontId="6" fillId="0" borderId="12"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vertical="center" wrapText="1"/>
    </xf>
    <xf numFmtId="0" fontId="3" fillId="0" borderId="7" xfId="0" applyFont="1" applyBorder="1" applyAlignment="1">
      <alignment horizontal="left" vertical="center"/>
    </xf>
    <xf numFmtId="0" fontId="4" fillId="0" borderId="0" xfId="0" applyFont="1" applyBorder="1" applyAlignment="1">
      <alignment horizontal="center" vertical="center"/>
    </xf>
    <xf numFmtId="0" fontId="2" fillId="0" borderId="5" xfId="0" applyFont="1" applyBorder="1" applyAlignment="1">
      <alignment horizontal="center" vertical="center" wrapText="1"/>
    </xf>
    <xf numFmtId="2" fontId="2" fillId="0" borderId="5" xfId="0" applyNumberFormat="1" applyFont="1" applyBorder="1" applyAlignment="1">
      <alignment horizontal="center" vertical="center" wrapText="1"/>
    </xf>
    <xf numFmtId="0" fontId="2" fillId="0" borderId="6" xfId="0" applyFont="1" applyBorder="1" applyAlignment="1">
      <alignment horizontal="center" vertical="center" wrapText="1"/>
    </xf>
    <xf numFmtId="2" fontId="6" fillId="0" borderId="5" xfId="0" applyNumberFormat="1" applyFont="1" applyBorder="1" applyAlignment="1">
      <alignment horizontal="center" vertical="center" wrapText="1"/>
    </xf>
    <xf numFmtId="2" fontId="9" fillId="0" borderId="5" xfId="0" applyNumberFormat="1" applyFont="1" applyBorder="1" applyAlignment="1">
      <alignment horizontal="center" vertical="center"/>
    </xf>
    <xf numFmtId="0" fontId="6" fillId="0" borderId="7" xfId="0" applyFont="1" applyBorder="1" applyAlignment="1">
      <alignment vertical="center"/>
    </xf>
    <xf numFmtId="0" fontId="6" fillId="0" borderId="7" xfId="0" applyFont="1" applyBorder="1" applyAlignment="1">
      <alignment vertical="center"/>
    </xf>
    <xf numFmtId="0" fontId="9" fillId="0" borderId="6" xfId="0" applyFont="1" applyBorder="1" applyAlignment="1">
      <alignment horizontal="justify" vertical="center" wrapText="1"/>
    </xf>
    <xf numFmtId="0" fontId="9" fillId="0" borderId="5" xfId="0" applyFont="1" applyBorder="1" applyAlignment="1">
      <alignment vertical="center" wrapText="1"/>
    </xf>
    <xf numFmtId="0" fontId="9" fillId="0" borderId="0" xfId="0" applyFont="1" applyAlignment="1">
      <alignment horizontal="justify" vertical="center" wrapText="1"/>
    </xf>
    <xf numFmtId="0" fontId="9" fillId="0" borderId="6" xfId="0" applyFont="1" applyBorder="1" applyAlignment="1">
      <alignment horizontal="center" vertical="center" wrapText="1"/>
    </xf>
    <xf numFmtId="0" fontId="9" fillId="0" borderId="0" xfId="0" applyFont="1" applyAlignment="1">
      <alignment vertical="center"/>
    </xf>
    <xf numFmtId="2" fontId="7" fillId="0" borderId="5" xfId="0" applyNumberFormat="1" applyFont="1" applyBorder="1" applyAlignment="1">
      <alignment vertical="top" wrapText="1"/>
    </xf>
    <xf numFmtId="2" fontId="7" fillId="0" borderId="5" xfId="0" applyNumberFormat="1" applyFont="1" applyBorder="1" applyAlignment="1">
      <alignment horizontal="center" vertical="center" wrapText="1"/>
    </xf>
    <xf numFmtId="0" fontId="9" fillId="0" borderId="5" xfId="0" applyFont="1" applyBorder="1" applyAlignment="1">
      <alignment horizontal="justify" vertical="center" wrapText="1"/>
    </xf>
    <xf numFmtId="0" fontId="9" fillId="0" borderId="6" xfId="0" applyFont="1" applyBorder="1" applyAlignment="1">
      <alignment horizontal="justify" vertical="center" wrapText="1"/>
    </xf>
    <xf numFmtId="2" fontId="6" fillId="0" borderId="16" xfId="0" applyNumberFormat="1" applyFont="1" applyBorder="1" applyAlignment="1">
      <alignment horizontal="center" vertical="center"/>
    </xf>
    <xf numFmtId="0" fontId="9" fillId="2" borderId="5" xfId="0" applyFont="1" applyFill="1" applyBorder="1" applyAlignment="1">
      <alignment horizontal="justify" vertical="center" wrapText="1"/>
    </xf>
    <xf numFmtId="0" fontId="7"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6" fillId="0" borderId="5" xfId="0" applyFont="1" applyBorder="1" applyAlignment="1">
      <alignment vertical="center" wrapText="1"/>
    </xf>
    <xf numFmtId="0" fontId="7" fillId="0" borderId="7" xfId="0" applyFont="1" applyBorder="1" applyAlignment="1">
      <alignment vertical="center"/>
    </xf>
    <xf numFmtId="0" fontId="7" fillId="0" borderId="7" xfId="0" applyFont="1" applyBorder="1" applyAlignment="1">
      <alignment vertical="center" wrapText="1"/>
    </xf>
    <xf numFmtId="0" fontId="9" fillId="0" borderId="5" xfId="0" applyFont="1" applyFill="1" applyBorder="1" applyAlignment="1" applyProtection="1">
      <alignment horizontal="justify" vertical="center" wrapText="1"/>
    </xf>
    <xf numFmtId="0" fontId="9" fillId="0" borderId="5" xfId="0" applyFont="1" applyBorder="1" applyAlignment="1">
      <alignment horizontal="left" vertical="center" wrapText="1"/>
    </xf>
    <xf numFmtId="0" fontId="8" fillId="0" borderId="5" xfId="0" applyFont="1" applyBorder="1" applyAlignment="1">
      <alignment horizontal="center" vertical="center" wrapText="1"/>
    </xf>
    <xf numFmtId="2" fontId="7" fillId="0" borderId="5" xfId="0" applyNumberFormat="1" applyFont="1" applyBorder="1" applyAlignment="1">
      <alignment vertical="center" wrapText="1"/>
    </xf>
    <xf numFmtId="0" fontId="8" fillId="0" borderId="6" xfId="0" applyFont="1" applyBorder="1" applyAlignment="1">
      <alignment horizontal="justify" vertical="center" wrapText="1"/>
    </xf>
    <xf numFmtId="0" fontId="6" fillId="0" borderId="8" xfId="0" applyFont="1" applyBorder="1" applyAlignment="1">
      <alignment vertical="center"/>
    </xf>
    <xf numFmtId="2" fontId="7" fillId="0" borderId="10" xfId="0" applyNumberFormat="1" applyFont="1" applyBorder="1" applyAlignment="1">
      <alignment horizontal="center" vertical="center" wrapText="1"/>
    </xf>
    <xf numFmtId="0" fontId="7" fillId="0" borderId="10" xfId="0" applyFont="1" applyBorder="1" applyAlignment="1">
      <alignment horizontal="justify" vertical="center" wrapText="1"/>
    </xf>
    <xf numFmtId="0" fontId="7" fillId="0" borderId="15" xfId="0" applyFont="1" applyBorder="1" applyAlignment="1">
      <alignment horizontal="justify" vertical="center" wrapText="1"/>
    </xf>
    <xf numFmtId="2" fontId="9" fillId="0" borderId="5" xfId="0" applyNumberFormat="1" applyFont="1" applyBorder="1" applyAlignment="1">
      <alignment horizontal="center" vertical="center" wrapText="1"/>
    </xf>
    <xf numFmtId="0" fontId="7" fillId="0" borderId="8" xfId="0" applyFont="1" applyBorder="1" applyAlignment="1">
      <alignment vertical="center"/>
    </xf>
    <xf numFmtId="0" fontId="7" fillId="0" borderId="10" xfId="0" applyFont="1" applyBorder="1" applyAlignment="1">
      <alignment horizontal="left" vertical="center" wrapText="1"/>
    </xf>
    <xf numFmtId="0" fontId="9" fillId="0" borderId="10" xfId="0" applyFont="1" applyBorder="1" applyAlignment="1">
      <alignment horizontal="justify" vertical="center" wrapText="1"/>
    </xf>
    <xf numFmtId="0" fontId="7" fillId="0" borderId="11" xfId="0" applyFont="1" applyBorder="1" applyAlignment="1">
      <alignment vertical="center"/>
    </xf>
    <xf numFmtId="0" fontId="6" fillId="0" borderId="12" xfId="0" applyFont="1" applyBorder="1" applyAlignment="1">
      <alignment vertical="center" wrapText="1"/>
    </xf>
    <xf numFmtId="0" fontId="6" fillId="0" borderId="12" xfId="0" applyFont="1" applyBorder="1" applyAlignment="1">
      <alignment horizontal="justify" vertical="center" wrapText="1"/>
    </xf>
    <xf numFmtId="0" fontId="6" fillId="0" borderId="13" xfId="0" applyFont="1" applyBorder="1" applyAlignment="1">
      <alignment horizontal="justify" vertical="center" wrapText="1"/>
    </xf>
    <xf numFmtId="0" fontId="2" fillId="0" borderId="0" xfId="0" applyFont="1" applyAlignment="1">
      <alignment horizontal="center" vertical="center"/>
    </xf>
    <xf numFmtId="0" fontId="4" fillId="0" borderId="0"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3" fillId="0" borderId="7" xfId="0" applyFont="1" applyBorder="1" applyAlignment="1">
      <alignment horizontal="left" vertical="center"/>
    </xf>
    <xf numFmtId="0" fontId="6" fillId="0" borderId="0" xfId="0" applyFont="1" applyAlignment="1">
      <alignment horizontal="center" vertical="center"/>
    </xf>
    <xf numFmtId="0" fontId="9" fillId="0" borderId="0" xfId="0" applyFont="1" applyBorder="1" applyAlignment="1">
      <alignment horizontal="center" vertical="center"/>
    </xf>
    <xf numFmtId="0" fontId="6" fillId="0" borderId="14" xfId="0" applyFont="1" applyBorder="1" applyAlignment="1">
      <alignment vertical="center"/>
    </xf>
    <xf numFmtId="0" fontId="6" fillId="0" borderId="7" xfId="0" applyFont="1" applyBorder="1" applyAlignment="1">
      <alignment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2" fontId="6" fillId="0" borderId="2" xfId="0" applyNumberFormat="1" applyFont="1" applyBorder="1" applyAlignment="1">
      <alignment horizontal="center" vertical="center" wrapText="1"/>
    </xf>
    <xf numFmtId="2" fontId="6" fillId="0" borderId="5"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7" fillId="0" borderId="7" xfId="0" applyFont="1" applyBorder="1" applyAlignment="1">
      <alignment vertical="center"/>
    </xf>
    <xf numFmtId="0" fontId="9" fillId="0" borderId="5" xfId="0" applyFont="1" applyBorder="1" applyAlignment="1">
      <alignment horizontal="justify" vertical="center" wrapText="1"/>
    </xf>
    <xf numFmtId="0" fontId="9" fillId="0" borderId="6" xfId="0" applyFont="1" applyBorder="1" applyAlignment="1">
      <alignment horizontal="justify" vertical="center" wrapText="1"/>
    </xf>
    <xf numFmtId="2" fontId="7" fillId="0" borderId="5" xfId="0" applyNumberFormat="1" applyFont="1" applyBorder="1" applyAlignment="1">
      <alignment horizontal="center" vertical="center" wrapText="1"/>
    </xf>
    <xf numFmtId="0" fontId="7"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6" fillId="0" borderId="7" xfId="0" applyFont="1" applyBorder="1" applyAlignment="1">
      <alignment vertical="center" wrapText="1"/>
    </xf>
    <xf numFmtId="0" fontId="6" fillId="0" borderId="8" xfId="0" applyFont="1" applyBorder="1" applyAlignment="1">
      <alignment vertical="center"/>
    </xf>
    <xf numFmtId="0" fontId="6" fillId="0" borderId="4" xfId="0" applyFont="1" applyBorder="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7" fillId="0" borderId="7" xfId="0" applyFont="1" applyBorder="1" applyAlignment="1">
      <alignment horizontal="left" vertical="center" wrapText="1"/>
    </xf>
    <xf numFmtId="0" fontId="6" fillId="0" borderId="7" xfId="0" applyFont="1" applyBorder="1" applyAlignment="1">
      <alignment horizontal="left" vertical="center" wrapText="1"/>
    </xf>
    <xf numFmtId="0" fontId="9" fillId="0" borderId="7" xfId="0" applyFont="1" applyBorder="1" applyAlignment="1">
      <alignment horizontal="lef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4" xfId="0" applyFont="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0" borderId="8" xfId="0" applyFont="1" applyBorder="1" applyAlignment="1">
      <alignment horizontal="left" vertical="center"/>
    </xf>
    <xf numFmtId="0" fontId="8" fillId="0" borderId="4" xfId="0" applyFont="1" applyBorder="1" applyAlignment="1">
      <alignment horizontal="left" vertical="center"/>
    </xf>
    <xf numFmtId="0" fontId="7" fillId="0" borderId="7" xfId="0" applyFont="1" applyBorder="1" applyAlignment="1">
      <alignment horizontal="left"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4" fillId="2" borderId="5" xfId="0" applyFont="1" applyFill="1" applyBorder="1" applyAlignment="1">
      <alignment horizontal="left" vertical="center" wrapText="1"/>
    </xf>
    <xf numFmtId="0" fontId="2" fillId="0" borderId="7" xfId="0" applyFont="1" applyBorder="1" applyAlignment="1">
      <alignment horizontal="left" vertical="center"/>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10" fillId="0" borderId="5" xfId="0" applyFont="1" applyBorder="1" applyAlignment="1">
      <alignment horizontal="left" vertical="center" wrapText="1"/>
    </xf>
    <xf numFmtId="0" fontId="11" fillId="0" borderId="5" xfId="0" applyFont="1" applyBorder="1" applyAlignment="1">
      <alignment horizontal="left" vertical="center" wrapText="1"/>
    </xf>
    <xf numFmtId="0" fontId="2" fillId="0" borderId="7" xfId="0" applyFont="1" applyBorder="1" applyAlignment="1">
      <alignment horizontal="left" vertical="center" wrapText="1"/>
    </xf>
    <xf numFmtId="0" fontId="12" fillId="0" borderId="5" xfId="0" applyFont="1" applyBorder="1" applyAlignment="1">
      <alignment horizontal="left" vertical="center" wrapText="1"/>
    </xf>
    <xf numFmtId="0" fontId="3"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14" fillId="0" borderId="5" xfId="0" applyFont="1" applyBorder="1" applyAlignment="1">
      <alignment vertical="center" wrapText="1"/>
    </xf>
    <xf numFmtId="0" fontId="15" fillId="0" borderId="5" xfId="0" applyFont="1" applyBorder="1" applyAlignment="1">
      <alignment vertical="center" wrapText="1"/>
    </xf>
    <xf numFmtId="0" fontId="16" fillId="0" borderId="5" xfId="0" applyFont="1" applyBorder="1" applyAlignment="1">
      <alignment vertical="center" wrapText="1"/>
    </xf>
    <xf numFmtId="0" fontId="5" fillId="0" borderId="7" xfId="0" applyFont="1" applyBorder="1" applyAlignment="1">
      <alignment horizontal="left" vertical="center"/>
    </xf>
    <xf numFmtId="2" fontId="5" fillId="0" borderId="5" xfId="0" applyNumberFormat="1" applyFont="1" applyBorder="1" applyAlignment="1">
      <alignment horizontal="center" vertical="center" wrapText="1"/>
    </xf>
    <xf numFmtId="0" fontId="3" fillId="2" borderId="7" xfId="0" applyFont="1" applyFill="1" applyBorder="1" applyAlignment="1">
      <alignment horizontal="left" vertical="center" wrapText="1"/>
    </xf>
    <xf numFmtId="0" fontId="3" fillId="2" borderId="5" xfId="0" applyFont="1" applyFill="1" applyBorder="1" applyAlignment="1">
      <alignment horizontal="left" vertical="center" wrapText="1"/>
    </xf>
    <xf numFmtId="2" fontId="3" fillId="2" borderId="5" xfId="0" applyNumberFormat="1" applyFont="1" applyFill="1" applyBorder="1" applyAlignment="1">
      <alignment horizontal="center" vertical="center" wrapText="1"/>
    </xf>
    <xf numFmtId="0" fontId="2" fillId="0" borderId="5" xfId="0" applyFont="1" applyBorder="1" applyAlignment="1">
      <alignment vertical="center"/>
    </xf>
    <xf numFmtId="2" fontId="3" fillId="0" borderId="5" xfId="1" applyNumberFormat="1" applyFont="1" applyBorder="1" applyAlignment="1">
      <alignment horizontal="center" vertical="center"/>
    </xf>
    <xf numFmtId="0" fontId="2" fillId="0" borderId="5" xfId="0" applyFont="1" applyBorder="1" applyAlignment="1">
      <alignment horizontal="center" vertical="center"/>
    </xf>
    <xf numFmtId="0" fontId="5" fillId="0" borderId="5" xfId="0" applyFont="1" applyBorder="1" applyAlignment="1">
      <alignment vertical="center" wrapText="1"/>
    </xf>
    <xf numFmtId="0" fontId="5" fillId="0" borderId="6" xfId="0" applyFont="1" applyBorder="1" applyAlignment="1">
      <alignment vertical="center" wrapText="1"/>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vertical="center"/>
    </xf>
    <xf numFmtId="0" fontId="3" fillId="0" borderId="9" xfId="0" applyFont="1" applyBorder="1" applyAlignment="1">
      <alignment horizontal="center" vertical="center"/>
    </xf>
    <xf numFmtId="0" fontId="4" fillId="0" borderId="0" xfId="0" applyFont="1" applyAlignment="1">
      <alignment vertical="center"/>
    </xf>
    <xf numFmtId="0" fontId="4" fillId="0" borderId="5" xfId="0" applyFont="1" applyBorder="1" applyAlignment="1">
      <alignment horizontal="left" vertical="center"/>
    </xf>
    <xf numFmtId="0" fontId="4"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10" xfId="0" applyFont="1" applyBorder="1" applyAlignment="1">
      <alignment horizontal="left" vertical="center" wrapText="1"/>
    </xf>
    <xf numFmtId="2" fontId="3" fillId="0" borderId="10" xfId="0" applyNumberFormat="1" applyFont="1" applyBorder="1" applyAlignment="1">
      <alignment horizontal="center" vertical="center" wrapText="1"/>
    </xf>
    <xf numFmtId="0" fontId="3" fillId="0" borderId="10" xfId="0" applyFont="1" applyBorder="1" applyAlignment="1">
      <alignment horizontal="justify"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2209143</xdr:colOff>
      <xdr:row>3</xdr:row>
      <xdr:rowOff>76200</xdr:rowOff>
    </xdr:from>
    <xdr:to>
      <xdr:col>2</xdr:col>
      <xdr:colOff>208893</xdr:colOff>
      <xdr:row>3</xdr:row>
      <xdr:rowOff>76200</xdr:rowOff>
    </xdr:to>
    <xdr:cxnSp macro="">
      <xdr:nvCxnSpPr>
        <xdr:cNvPr id="2" name="Straight Connector 1"/>
        <xdr:cNvCxnSpPr/>
      </xdr:nvCxnSpPr>
      <xdr:spPr>
        <a:xfrm>
          <a:off x="2590143" y="647700"/>
          <a:ext cx="14382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2076450</xdr:colOff>
      <xdr:row>271</xdr:row>
      <xdr:rowOff>114300</xdr:rowOff>
    </xdr:from>
    <xdr:to>
      <xdr:col>2</xdr:col>
      <xdr:colOff>381000</xdr:colOff>
      <xdr:row>271</xdr:row>
      <xdr:rowOff>114300</xdr:rowOff>
    </xdr:to>
    <xdr:cxnSp macro="">
      <xdr:nvCxnSpPr>
        <xdr:cNvPr id="3" name="Straight Connector 2"/>
        <xdr:cNvCxnSpPr/>
      </xdr:nvCxnSpPr>
      <xdr:spPr>
        <a:xfrm>
          <a:off x="2457450" y="103612950"/>
          <a:ext cx="1743075" cy="0"/>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2327673</xdr:colOff>
      <xdr:row>3</xdr:row>
      <xdr:rowOff>71437</xdr:rowOff>
    </xdr:from>
    <xdr:to>
      <xdr:col>2</xdr:col>
      <xdr:colOff>119063</xdr:colOff>
      <xdr:row>3</xdr:row>
      <xdr:rowOff>71437</xdr:rowOff>
    </xdr:to>
    <xdr:cxnSp macro="">
      <xdr:nvCxnSpPr>
        <xdr:cNvPr id="2" name="Straight Connector 1"/>
        <xdr:cNvCxnSpPr/>
      </xdr:nvCxnSpPr>
      <xdr:spPr>
        <a:xfrm>
          <a:off x="2727723" y="671512"/>
          <a:ext cx="1077515"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2289572</xdr:colOff>
      <xdr:row>253</xdr:row>
      <xdr:rowOff>189309</xdr:rowOff>
    </xdr:from>
    <xdr:to>
      <xdr:col>2</xdr:col>
      <xdr:colOff>473868</xdr:colOff>
      <xdr:row>253</xdr:row>
      <xdr:rowOff>189309</xdr:rowOff>
    </xdr:to>
    <xdr:cxnSp macro="">
      <xdr:nvCxnSpPr>
        <xdr:cNvPr id="3" name="Straight Connector 2"/>
        <xdr:cNvCxnSpPr/>
      </xdr:nvCxnSpPr>
      <xdr:spPr>
        <a:xfrm>
          <a:off x="2689622" y="101468634"/>
          <a:ext cx="1470421" cy="0"/>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2"/>
  <sheetViews>
    <sheetView tabSelected="1" workbookViewId="0">
      <selection activeCell="M9" sqref="M9"/>
    </sheetView>
  </sheetViews>
  <sheetFormatPr defaultRowHeight="15"/>
  <cols>
    <col min="1" max="1" width="5.7109375" style="37" customWidth="1"/>
    <col min="2" max="2" width="51.5703125" style="37" customWidth="1"/>
    <col min="3" max="3" width="7.28515625" style="38" customWidth="1"/>
    <col min="4" max="4" width="6.5703125" style="1" customWidth="1"/>
    <col min="5" max="5" width="7" style="1" customWidth="1"/>
    <col min="6" max="6" width="6" style="1" customWidth="1"/>
    <col min="7" max="7" width="6.85546875" style="1" customWidth="1"/>
    <col min="8" max="8" width="9" style="1" customWidth="1"/>
    <col min="9" max="249" width="9.140625" style="1"/>
    <col min="250" max="250" width="5.7109375" style="1" customWidth="1"/>
    <col min="251" max="251" width="51.5703125" style="1" customWidth="1"/>
    <col min="252" max="252" width="7.28515625" style="1" customWidth="1"/>
    <col min="253" max="253" width="6.5703125" style="1" customWidth="1"/>
    <col min="254" max="254" width="7" style="1" customWidth="1"/>
    <col min="255" max="255" width="6" style="1" customWidth="1"/>
    <col min="256" max="256" width="6.85546875" style="1" customWidth="1"/>
    <col min="257" max="257" width="9" style="1" customWidth="1"/>
    <col min="258" max="505" width="9.140625" style="1"/>
    <col min="506" max="506" width="5.7109375" style="1" customWidth="1"/>
    <col min="507" max="507" width="51.5703125" style="1" customWidth="1"/>
    <col min="508" max="508" width="7.28515625" style="1" customWidth="1"/>
    <col min="509" max="509" width="6.5703125" style="1" customWidth="1"/>
    <col min="510" max="510" width="7" style="1" customWidth="1"/>
    <col min="511" max="511" width="6" style="1" customWidth="1"/>
    <col min="512" max="512" width="6.85546875" style="1" customWidth="1"/>
    <col min="513" max="513" width="9" style="1" customWidth="1"/>
    <col min="514" max="761" width="9.140625" style="1"/>
    <col min="762" max="762" width="5.7109375" style="1" customWidth="1"/>
    <col min="763" max="763" width="51.5703125" style="1" customWidth="1"/>
    <col min="764" max="764" width="7.28515625" style="1" customWidth="1"/>
    <col min="765" max="765" width="6.5703125" style="1" customWidth="1"/>
    <col min="766" max="766" width="7" style="1" customWidth="1"/>
    <col min="767" max="767" width="6" style="1" customWidth="1"/>
    <col min="768" max="768" width="6.85546875" style="1" customWidth="1"/>
    <col min="769" max="769" width="9" style="1" customWidth="1"/>
    <col min="770" max="1017" width="9.140625" style="1"/>
    <col min="1018" max="1018" width="5.7109375" style="1" customWidth="1"/>
    <col min="1019" max="1019" width="51.5703125" style="1" customWidth="1"/>
    <col min="1020" max="1020" width="7.28515625" style="1" customWidth="1"/>
    <col min="1021" max="1021" width="6.5703125" style="1" customWidth="1"/>
    <col min="1022" max="1022" width="7" style="1" customWidth="1"/>
    <col min="1023" max="1023" width="6" style="1" customWidth="1"/>
    <col min="1024" max="1024" width="6.85546875" style="1" customWidth="1"/>
    <col min="1025" max="1025" width="9" style="1" customWidth="1"/>
    <col min="1026" max="1273" width="9.140625" style="1"/>
    <col min="1274" max="1274" width="5.7109375" style="1" customWidth="1"/>
    <col min="1275" max="1275" width="51.5703125" style="1" customWidth="1"/>
    <col min="1276" max="1276" width="7.28515625" style="1" customWidth="1"/>
    <col min="1277" max="1277" width="6.5703125" style="1" customWidth="1"/>
    <col min="1278" max="1278" width="7" style="1" customWidth="1"/>
    <col min="1279" max="1279" width="6" style="1" customWidth="1"/>
    <col min="1280" max="1280" width="6.85546875" style="1" customWidth="1"/>
    <col min="1281" max="1281" width="9" style="1" customWidth="1"/>
    <col min="1282" max="1529" width="9.140625" style="1"/>
    <col min="1530" max="1530" width="5.7109375" style="1" customWidth="1"/>
    <col min="1531" max="1531" width="51.5703125" style="1" customWidth="1"/>
    <col min="1532" max="1532" width="7.28515625" style="1" customWidth="1"/>
    <col min="1533" max="1533" width="6.5703125" style="1" customWidth="1"/>
    <col min="1534" max="1534" width="7" style="1" customWidth="1"/>
    <col min="1535" max="1535" width="6" style="1" customWidth="1"/>
    <col min="1536" max="1536" width="6.85546875" style="1" customWidth="1"/>
    <col min="1537" max="1537" width="9" style="1" customWidth="1"/>
    <col min="1538" max="1785" width="9.140625" style="1"/>
    <col min="1786" max="1786" width="5.7109375" style="1" customWidth="1"/>
    <col min="1787" max="1787" width="51.5703125" style="1" customWidth="1"/>
    <col min="1788" max="1788" width="7.28515625" style="1" customWidth="1"/>
    <col min="1789" max="1789" width="6.5703125" style="1" customWidth="1"/>
    <col min="1790" max="1790" width="7" style="1" customWidth="1"/>
    <col min="1791" max="1791" width="6" style="1" customWidth="1"/>
    <col min="1792" max="1792" width="6.85546875" style="1" customWidth="1"/>
    <col min="1793" max="1793" width="9" style="1" customWidth="1"/>
    <col min="1794" max="2041" width="9.140625" style="1"/>
    <col min="2042" max="2042" width="5.7109375" style="1" customWidth="1"/>
    <col min="2043" max="2043" width="51.5703125" style="1" customWidth="1"/>
    <col min="2044" max="2044" width="7.28515625" style="1" customWidth="1"/>
    <col min="2045" max="2045" width="6.5703125" style="1" customWidth="1"/>
    <col min="2046" max="2046" width="7" style="1" customWidth="1"/>
    <col min="2047" max="2047" width="6" style="1" customWidth="1"/>
    <col min="2048" max="2048" width="6.85546875" style="1" customWidth="1"/>
    <col min="2049" max="2049" width="9" style="1" customWidth="1"/>
    <col min="2050" max="2297" width="9.140625" style="1"/>
    <col min="2298" max="2298" width="5.7109375" style="1" customWidth="1"/>
    <col min="2299" max="2299" width="51.5703125" style="1" customWidth="1"/>
    <col min="2300" max="2300" width="7.28515625" style="1" customWidth="1"/>
    <col min="2301" max="2301" width="6.5703125" style="1" customWidth="1"/>
    <col min="2302" max="2302" width="7" style="1" customWidth="1"/>
    <col min="2303" max="2303" width="6" style="1" customWidth="1"/>
    <col min="2304" max="2304" width="6.85546875" style="1" customWidth="1"/>
    <col min="2305" max="2305" width="9" style="1" customWidth="1"/>
    <col min="2306" max="2553" width="9.140625" style="1"/>
    <col min="2554" max="2554" width="5.7109375" style="1" customWidth="1"/>
    <col min="2555" max="2555" width="51.5703125" style="1" customWidth="1"/>
    <col min="2556" max="2556" width="7.28515625" style="1" customWidth="1"/>
    <col min="2557" max="2557" width="6.5703125" style="1" customWidth="1"/>
    <col min="2558" max="2558" width="7" style="1" customWidth="1"/>
    <col min="2559" max="2559" width="6" style="1" customWidth="1"/>
    <col min="2560" max="2560" width="6.85546875" style="1" customWidth="1"/>
    <col min="2561" max="2561" width="9" style="1" customWidth="1"/>
    <col min="2562" max="2809" width="9.140625" style="1"/>
    <col min="2810" max="2810" width="5.7109375" style="1" customWidth="1"/>
    <col min="2811" max="2811" width="51.5703125" style="1" customWidth="1"/>
    <col min="2812" max="2812" width="7.28515625" style="1" customWidth="1"/>
    <col min="2813" max="2813" width="6.5703125" style="1" customWidth="1"/>
    <col min="2814" max="2814" width="7" style="1" customWidth="1"/>
    <col min="2815" max="2815" width="6" style="1" customWidth="1"/>
    <col min="2816" max="2816" width="6.85546875" style="1" customWidth="1"/>
    <col min="2817" max="2817" width="9" style="1" customWidth="1"/>
    <col min="2818" max="3065" width="9.140625" style="1"/>
    <col min="3066" max="3066" width="5.7109375" style="1" customWidth="1"/>
    <col min="3067" max="3067" width="51.5703125" style="1" customWidth="1"/>
    <col min="3068" max="3068" width="7.28515625" style="1" customWidth="1"/>
    <col min="3069" max="3069" width="6.5703125" style="1" customWidth="1"/>
    <col min="3070" max="3070" width="7" style="1" customWidth="1"/>
    <col min="3071" max="3071" width="6" style="1" customWidth="1"/>
    <col min="3072" max="3072" width="6.85546875" style="1" customWidth="1"/>
    <col min="3073" max="3073" width="9" style="1" customWidth="1"/>
    <col min="3074" max="3321" width="9.140625" style="1"/>
    <col min="3322" max="3322" width="5.7109375" style="1" customWidth="1"/>
    <col min="3323" max="3323" width="51.5703125" style="1" customWidth="1"/>
    <col min="3324" max="3324" width="7.28515625" style="1" customWidth="1"/>
    <col min="3325" max="3325" width="6.5703125" style="1" customWidth="1"/>
    <col min="3326" max="3326" width="7" style="1" customWidth="1"/>
    <col min="3327" max="3327" width="6" style="1" customWidth="1"/>
    <col min="3328" max="3328" width="6.85546875" style="1" customWidth="1"/>
    <col min="3329" max="3329" width="9" style="1" customWidth="1"/>
    <col min="3330" max="3577" width="9.140625" style="1"/>
    <col min="3578" max="3578" width="5.7109375" style="1" customWidth="1"/>
    <col min="3579" max="3579" width="51.5703125" style="1" customWidth="1"/>
    <col min="3580" max="3580" width="7.28515625" style="1" customWidth="1"/>
    <col min="3581" max="3581" width="6.5703125" style="1" customWidth="1"/>
    <col min="3582" max="3582" width="7" style="1" customWidth="1"/>
    <col min="3583" max="3583" width="6" style="1" customWidth="1"/>
    <col min="3584" max="3584" width="6.85546875" style="1" customWidth="1"/>
    <col min="3585" max="3585" width="9" style="1" customWidth="1"/>
    <col min="3586" max="3833" width="9.140625" style="1"/>
    <col min="3834" max="3834" width="5.7109375" style="1" customWidth="1"/>
    <col min="3835" max="3835" width="51.5703125" style="1" customWidth="1"/>
    <col min="3836" max="3836" width="7.28515625" style="1" customWidth="1"/>
    <col min="3837" max="3837" width="6.5703125" style="1" customWidth="1"/>
    <col min="3838" max="3838" width="7" style="1" customWidth="1"/>
    <col min="3839" max="3839" width="6" style="1" customWidth="1"/>
    <col min="3840" max="3840" width="6.85546875" style="1" customWidth="1"/>
    <col min="3841" max="3841" width="9" style="1" customWidth="1"/>
    <col min="3842" max="4089" width="9.140625" style="1"/>
    <col min="4090" max="4090" width="5.7109375" style="1" customWidth="1"/>
    <col min="4091" max="4091" width="51.5703125" style="1" customWidth="1"/>
    <col min="4092" max="4092" width="7.28515625" style="1" customWidth="1"/>
    <col min="4093" max="4093" width="6.5703125" style="1" customWidth="1"/>
    <col min="4094" max="4094" width="7" style="1" customWidth="1"/>
    <col min="4095" max="4095" width="6" style="1" customWidth="1"/>
    <col min="4096" max="4096" width="6.85546875" style="1" customWidth="1"/>
    <col min="4097" max="4097" width="9" style="1" customWidth="1"/>
    <col min="4098" max="4345" width="9.140625" style="1"/>
    <col min="4346" max="4346" width="5.7109375" style="1" customWidth="1"/>
    <col min="4347" max="4347" width="51.5703125" style="1" customWidth="1"/>
    <col min="4348" max="4348" width="7.28515625" style="1" customWidth="1"/>
    <col min="4349" max="4349" width="6.5703125" style="1" customWidth="1"/>
    <col min="4350" max="4350" width="7" style="1" customWidth="1"/>
    <col min="4351" max="4351" width="6" style="1" customWidth="1"/>
    <col min="4352" max="4352" width="6.85546875" style="1" customWidth="1"/>
    <col min="4353" max="4353" width="9" style="1" customWidth="1"/>
    <col min="4354" max="4601" width="9.140625" style="1"/>
    <col min="4602" max="4602" width="5.7109375" style="1" customWidth="1"/>
    <col min="4603" max="4603" width="51.5703125" style="1" customWidth="1"/>
    <col min="4604" max="4604" width="7.28515625" style="1" customWidth="1"/>
    <col min="4605" max="4605" width="6.5703125" style="1" customWidth="1"/>
    <col min="4606" max="4606" width="7" style="1" customWidth="1"/>
    <col min="4607" max="4607" width="6" style="1" customWidth="1"/>
    <col min="4608" max="4608" width="6.85546875" style="1" customWidth="1"/>
    <col min="4609" max="4609" width="9" style="1" customWidth="1"/>
    <col min="4610" max="4857" width="9.140625" style="1"/>
    <col min="4858" max="4858" width="5.7109375" style="1" customWidth="1"/>
    <col min="4859" max="4859" width="51.5703125" style="1" customWidth="1"/>
    <col min="4860" max="4860" width="7.28515625" style="1" customWidth="1"/>
    <col min="4861" max="4861" width="6.5703125" style="1" customWidth="1"/>
    <col min="4862" max="4862" width="7" style="1" customWidth="1"/>
    <col min="4863" max="4863" width="6" style="1" customWidth="1"/>
    <col min="4864" max="4864" width="6.85546875" style="1" customWidth="1"/>
    <col min="4865" max="4865" width="9" style="1" customWidth="1"/>
    <col min="4866" max="5113" width="9.140625" style="1"/>
    <col min="5114" max="5114" width="5.7109375" style="1" customWidth="1"/>
    <col min="5115" max="5115" width="51.5703125" style="1" customWidth="1"/>
    <col min="5116" max="5116" width="7.28515625" style="1" customWidth="1"/>
    <col min="5117" max="5117" width="6.5703125" style="1" customWidth="1"/>
    <col min="5118" max="5118" width="7" style="1" customWidth="1"/>
    <col min="5119" max="5119" width="6" style="1" customWidth="1"/>
    <col min="5120" max="5120" width="6.85546875" style="1" customWidth="1"/>
    <col min="5121" max="5121" width="9" style="1" customWidth="1"/>
    <col min="5122" max="5369" width="9.140625" style="1"/>
    <col min="5370" max="5370" width="5.7109375" style="1" customWidth="1"/>
    <col min="5371" max="5371" width="51.5703125" style="1" customWidth="1"/>
    <col min="5372" max="5372" width="7.28515625" style="1" customWidth="1"/>
    <col min="5373" max="5373" width="6.5703125" style="1" customWidth="1"/>
    <col min="5374" max="5374" width="7" style="1" customWidth="1"/>
    <col min="5375" max="5375" width="6" style="1" customWidth="1"/>
    <col min="5376" max="5376" width="6.85546875" style="1" customWidth="1"/>
    <col min="5377" max="5377" width="9" style="1" customWidth="1"/>
    <col min="5378" max="5625" width="9.140625" style="1"/>
    <col min="5626" max="5626" width="5.7109375" style="1" customWidth="1"/>
    <col min="5627" max="5627" width="51.5703125" style="1" customWidth="1"/>
    <col min="5628" max="5628" width="7.28515625" style="1" customWidth="1"/>
    <col min="5629" max="5629" width="6.5703125" style="1" customWidth="1"/>
    <col min="5630" max="5630" width="7" style="1" customWidth="1"/>
    <col min="5631" max="5631" width="6" style="1" customWidth="1"/>
    <col min="5632" max="5632" width="6.85546875" style="1" customWidth="1"/>
    <col min="5633" max="5633" width="9" style="1" customWidth="1"/>
    <col min="5634" max="5881" width="9.140625" style="1"/>
    <col min="5882" max="5882" width="5.7109375" style="1" customWidth="1"/>
    <col min="5883" max="5883" width="51.5703125" style="1" customWidth="1"/>
    <col min="5884" max="5884" width="7.28515625" style="1" customWidth="1"/>
    <col min="5885" max="5885" width="6.5703125" style="1" customWidth="1"/>
    <col min="5886" max="5886" width="7" style="1" customWidth="1"/>
    <col min="5887" max="5887" width="6" style="1" customWidth="1"/>
    <col min="5888" max="5888" width="6.85546875" style="1" customWidth="1"/>
    <col min="5889" max="5889" width="9" style="1" customWidth="1"/>
    <col min="5890" max="6137" width="9.140625" style="1"/>
    <col min="6138" max="6138" width="5.7109375" style="1" customWidth="1"/>
    <col min="6139" max="6139" width="51.5703125" style="1" customWidth="1"/>
    <col min="6140" max="6140" width="7.28515625" style="1" customWidth="1"/>
    <col min="6141" max="6141" width="6.5703125" style="1" customWidth="1"/>
    <col min="6142" max="6142" width="7" style="1" customWidth="1"/>
    <col min="6143" max="6143" width="6" style="1" customWidth="1"/>
    <col min="6144" max="6144" width="6.85546875" style="1" customWidth="1"/>
    <col min="6145" max="6145" width="9" style="1" customWidth="1"/>
    <col min="6146" max="6393" width="9.140625" style="1"/>
    <col min="6394" max="6394" width="5.7109375" style="1" customWidth="1"/>
    <col min="6395" max="6395" width="51.5703125" style="1" customWidth="1"/>
    <col min="6396" max="6396" width="7.28515625" style="1" customWidth="1"/>
    <col min="6397" max="6397" width="6.5703125" style="1" customWidth="1"/>
    <col min="6398" max="6398" width="7" style="1" customWidth="1"/>
    <col min="6399" max="6399" width="6" style="1" customWidth="1"/>
    <col min="6400" max="6400" width="6.85546875" style="1" customWidth="1"/>
    <col min="6401" max="6401" width="9" style="1" customWidth="1"/>
    <col min="6402" max="6649" width="9.140625" style="1"/>
    <col min="6650" max="6650" width="5.7109375" style="1" customWidth="1"/>
    <col min="6651" max="6651" width="51.5703125" style="1" customWidth="1"/>
    <col min="6652" max="6652" width="7.28515625" style="1" customWidth="1"/>
    <col min="6653" max="6653" width="6.5703125" style="1" customWidth="1"/>
    <col min="6654" max="6654" width="7" style="1" customWidth="1"/>
    <col min="6655" max="6655" width="6" style="1" customWidth="1"/>
    <col min="6656" max="6656" width="6.85546875" style="1" customWidth="1"/>
    <col min="6657" max="6657" width="9" style="1" customWidth="1"/>
    <col min="6658" max="6905" width="9.140625" style="1"/>
    <col min="6906" max="6906" width="5.7109375" style="1" customWidth="1"/>
    <col min="6907" max="6907" width="51.5703125" style="1" customWidth="1"/>
    <col min="6908" max="6908" width="7.28515625" style="1" customWidth="1"/>
    <col min="6909" max="6909" width="6.5703125" style="1" customWidth="1"/>
    <col min="6910" max="6910" width="7" style="1" customWidth="1"/>
    <col min="6911" max="6911" width="6" style="1" customWidth="1"/>
    <col min="6912" max="6912" width="6.85546875" style="1" customWidth="1"/>
    <col min="6913" max="6913" width="9" style="1" customWidth="1"/>
    <col min="6914" max="7161" width="9.140625" style="1"/>
    <col min="7162" max="7162" width="5.7109375" style="1" customWidth="1"/>
    <col min="7163" max="7163" width="51.5703125" style="1" customWidth="1"/>
    <col min="7164" max="7164" width="7.28515625" style="1" customWidth="1"/>
    <col min="7165" max="7165" width="6.5703125" style="1" customWidth="1"/>
    <col min="7166" max="7166" width="7" style="1" customWidth="1"/>
    <col min="7167" max="7167" width="6" style="1" customWidth="1"/>
    <col min="7168" max="7168" width="6.85546875" style="1" customWidth="1"/>
    <col min="7169" max="7169" width="9" style="1" customWidth="1"/>
    <col min="7170" max="7417" width="9.140625" style="1"/>
    <col min="7418" max="7418" width="5.7109375" style="1" customWidth="1"/>
    <col min="7419" max="7419" width="51.5703125" style="1" customWidth="1"/>
    <col min="7420" max="7420" width="7.28515625" style="1" customWidth="1"/>
    <col min="7421" max="7421" width="6.5703125" style="1" customWidth="1"/>
    <col min="7422" max="7422" width="7" style="1" customWidth="1"/>
    <col min="7423" max="7423" width="6" style="1" customWidth="1"/>
    <col min="7424" max="7424" width="6.85546875" style="1" customWidth="1"/>
    <col min="7425" max="7425" width="9" style="1" customWidth="1"/>
    <col min="7426" max="7673" width="9.140625" style="1"/>
    <col min="7674" max="7674" width="5.7109375" style="1" customWidth="1"/>
    <col min="7675" max="7675" width="51.5703125" style="1" customWidth="1"/>
    <col min="7676" max="7676" width="7.28515625" style="1" customWidth="1"/>
    <col min="7677" max="7677" width="6.5703125" style="1" customWidth="1"/>
    <col min="7678" max="7678" width="7" style="1" customWidth="1"/>
    <col min="7679" max="7679" width="6" style="1" customWidth="1"/>
    <col min="7680" max="7680" width="6.85546875" style="1" customWidth="1"/>
    <col min="7681" max="7681" width="9" style="1" customWidth="1"/>
    <col min="7682" max="7929" width="9.140625" style="1"/>
    <col min="7930" max="7930" width="5.7109375" style="1" customWidth="1"/>
    <col min="7931" max="7931" width="51.5703125" style="1" customWidth="1"/>
    <col min="7932" max="7932" width="7.28515625" style="1" customWidth="1"/>
    <col min="7933" max="7933" width="6.5703125" style="1" customWidth="1"/>
    <col min="7934" max="7934" width="7" style="1" customWidth="1"/>
    <col min="7935" max="7935" width="6" style="1" customWidth="1"/>
    <col min="7936" max="7936" width="6.85546875" style="1" customWidth="1"/>
    <col min="7937" max="7937" width="9" style="1" customWidth="1"/>
    <col min="7938" max="8185" width="9.140625" style="1"/>
    <col min="8186" max="8186" width="5.7109375" style="1" customWidth="1"/>
    <col min="8187" max="8187" width="51.5703125" style="1" customWidth="1"/>
    <col min="8188" max="8188" width="7.28515625" style="1" customWidth="1"/>
    <col min="8189" max="8189" width="6.5703125" style="1" customWidth="1"/>
    <col min="8190" max="8190" width="7" style="1" customWidth="1"/>
    <col min="8191" max="8191" width="6" style="1" customWidth="1"/>
    <col min="8192" max="8192" width="6.85546875" style="1" customWidth="1"/>
    <col min="8193" max="8193" width="9" style="1" customWidth="1"/>
    <col min="8194" max="8441" width="9.140625" style="1"/>
    <col min="8442" max="8442" width="5.7109375" style="1" customWidth="1"/>
    <col min="8443" max="8443" width="51.5703125" style="1" customWidth="1"/>
    <col min="8444" max="8444" width="7.28515625" style="1" customWidth="1"/>
    <col min="8445" max="8445" width="6.5703125" style="1" customWidth="1"/>
    <col min="8446" max="8446" width="7" style="1" customWidth="1"/>
    <col min="8447" max="8447" width="6" style="1" customWidth="1"/>
    <col min="8448" max="8448" width="6.85546875" style="1" customWidth="1"/>
    <col min="8449" max="8449" width="9" style="1" customWidth="1"/>
    <col min="8450" max="8697" width="9.140625" style="1"/>
    <col min="8698" max="8698" width="5.7109375" style="1" customWidth="1"/>
    <col min="8699" max="8699" width="51.5703125" style="1" customWidth="1"/>
    <col min="8700" max="8700" width="7.28515625" style="1" customWidth="1"/>
    <col min="8701" max="8701" width="6.5703125" style="1" customWidth="1"/>
    <col min="8702" max="8702" width="7" style="1" customWidth="1"/>
    <col min="8703" max="8703" width="6" style="1" customWidth="1"/>
    <col min="8704" max="8704" width="6.85546875" style="1" customWidth="1"/>
    <col min="8705" max="8705" width="9" style="1" customWidth="1"/>
    <col min="8706" max="8953" width="9.140625" style="1"/>
    <col min="8954" max="8954" width="5.7109375" style="1" customWidth="1"/>
    <col min="8955" max="8955" width="51.5703125" style="1" customWidth="1"/>
    <col min="8956" max="8956" width="7.28515625" style="1" customWidth="1"/>
    <col min="8957" max="8957" width="6.5703125" style="1" customWidth="1"/>
    <col min="8958" max="8958" width="7" style="1" customWidth="1"/>
    <col min="8959" max="8959" width="6" style="1" customWidth="1"/>
    <col min="8960" max="8960" width="6.85546875" style="1" customWidth="1"/>
    <col min="8961" max="8961" width="9" style="1" customWidth="1"/>
    <col min="8962" max="9209" width="9.140625" style="1"/>
    <col min="9210" max="9210" width="5.7109375" style="1" customWidth="1"/>
    <col min="9211" max="9211" width="51.5703125" style="1" customWidth="1"/>
    <col min="9212" max="9212" width="7.28515625" style="1" customWidth="1"/>
    <col min="9213" max="9213" width="6.5703125" style="1" customWidth="1"/>
    <col min="9214" max="9214" width="7" style="1" customWidth="1"/>
    <col min="9215" max="9215" width="6" style="1" customWidth="1"/>
    <col min="9216" max="9216" width="6.85546875" style="1" customWidth="1"/>
    <col min="9217" max="9217" width="9" style="1" customWidth="1"/>
    <col min="9218" max="9465" width="9.140625" style="1"/>
    <col min="9466" max="9466" width="5.7109375" style="1" customWidth="1"/>
    <col min="9467" max="9467" width="51.5703125" style="1" customWidth="1"/>
    <col min="9468" max="9468" width="7.28515625" style="1" customWidth="1"/>
    <col min="9469" max="9469" width="6.5703125" style="1" customWidth="1"/>
    <col min="9470" max="9470" width="7" style="1" customWidth="1"/>
    <col min="9471" max="9471" width="6" style="1" customWidth="1"/>
    <col min="9472" max="9472" width="6.85546875" style="1" customWidth="1"/>
    <col min="9473" max="9473" width="9" style="1" customWidth="1"/>
    <col min="9474" max="9721" width="9.140625" style="1"/>
    <col min="9722" max="9722" width="5.7109375" style="1" customWidth="1"/>
    <col min="9723" max="9723" width="51.5703125" style="1" customWidth="1"/>
    <col min="9724" max="9724" width="7.28515625" style="1" customWidth="1"/>
    <col min="9725" max="9725" width="6.5703125" style="1" customWidth="1"/>
    <col min="9726" max="9726" width="7" style="1" customWidth="1"/>
    <col min="9727" max="9727" width="6" style="1" customWidth="1"/>
    <col min="9728" max="9728" width="6.85546875" style="1" customWidth="1"/>
    <col min="9729" max="9729" width="9" style="1" customWidth="1"/>
    <col min="9730" max="9977" width="9.140625" style="1"/>
    <col min="9978" max="9978" width="5.7109375" style="1" customWidth="1"/>
    <col min="9979" max="9979" width="51.5703125" style="1" customWidth="1"/>
    <col min="9980" max="9980" width="7.28515625" style="1" customWidth="1"/>
    <col min="9981" max="9981" width="6.5703125" style="1" customWidth="1"/>
    <col min="9982" max="9982" width="7" style="1" customWidth="1"/>
    <col min="9983" max="9983" width="6" style="1" customWidth="1"/>
    <col min="9984" max="9984" width="6.85546875" style="1" customWidth="1"/>
    <col min="9985" max="9985" width="9" style="1" customWidth="1"/>
    <col min="9986" max="10233" width="9.140625" style="1"/>
    <col min="10234" max="10234" width="5.7109375" style="1" customWidth="1"/>
    <col min="10235" max="10235" width="51.5703125" style="1" customWidth="1"/>
    <col min="10236" max="10236" width="7.28515625" style="1" customWidth="1"/>
    <col min="10237" max="10237" width="6.5703125" style="1" customWidth="1"/>
    <col min="10238" max="10238" width="7" style="1" customWidth="1"/>
    <col min="10239" max="10239" width="6" style="1" customWidth="1"/>
    <col min="10240" max="10240" width="6.85546875" style="1" customWidth="1"/>
    <col min="10241" max="10241" width="9" style="1" customWidth="1"/>
    <col min="10242" max="10489" width="9.140625" style="1"/>
    <col min="10490" max="10490" width="5.7109375" style="1" customWidth="1"/>
    <col min="10491" max="10491" width="51.5703125" style="1" customWidth="1"/>
    <col min="10492" max="10492" width="7.28515625" style="1" customWidth="1"/>
    <col min="10493" max="10493" width="6.5703125" style="1" customWidth="1"/>
    <col min="10494" max="10494" width="7" style="1" customWidth="1"/>
    <col min="10495" max="10495" width="6" style="1" customWidth="1"/>
    <col min="10496" max="10496" width="6.85546875" style="1" customWidth="1"/>
    <col min="10497" max="10497" width="9" style="1" customWidth="1"/>
    <col min="10498" max="10745" width="9.140625" style="1"/>
    <col min="10746" max="10746" width="5.7109375" style="1" customWidth="1"/>
    <col min="10747" max="10747" width="51.5703125" style="1" customWidth="1"/>
    <col min="10748" max="10748" width="7.28515625" style="1" customWidth="1"/>
    <col min="10749" max="10749" width="6.5703125" style="1" customWidth="1"/>
    <col min="10750" max="10750" width="7" style="1" customWidth="1"/>
    <col min="10751" max="10751" width="6" style="1" customWidth="1"/>
    <col min="10752" max="10752" width="6.85546875" style="1" customWidth="1"/>
    <col min="10753" max="10753" width="9" style="1" customWidth="1"/>
    <col min="10754" max="11001" width="9.140625" style="1"/>
    <col min="11002" max="11002" width="5.7109375" style="1" customWidth="1"/>
    <col min="11003" max="11003" width="51.5703125" style="1" customWidth="1"/>
    <col min="11004" max="11004" width="7.28515625" style="1" customWidth="1"/>
    <col min="11005" max="11005" width="6.5703125" style="1" customWidth="1"/>
    <col min="11006" max="11006" width="7" style="1" customWidth="1"/>
    <col min="11007" max="11007" width="6" style="1" customWidth="1"/>
    <col min="11008" max="11008" width="6.85546875" style="1" customWidth="1"/>
    <col min="11009" max="11009" width="9" style="1" customWidth="1"/>
    <col min="11010" max="11257" width="9.140625" style="1"/>
    <col min="11258" max="11258" width="5.7109375" style="1" customWidth="1"/>
    <col min="11259" max="11259" width="51.5703125" style="1" customWidth="1"/>
    <col min="11260" max="11260" width="7.28515625" style="1" customWidth="1"/>
    <col min="11261" max="11261" width="6.5703125" style="1" customWidth="1"/>
    <col min="11262" max="11262" width="7" style="1" customWidth="1"/>
    <col min="11263" max="11263" width="6" style="1" customWidth="1"/>
    <col min="11264" max="11264" width="6.85546875" style="1" customWidth="1"/>
    <col min="11265" max="11265" width="9" style="1" customWidth="1"/>
    <col min="11266" max="11513" width="9.140625" style="1"/>
    <col min="11514" max="11514" width="5.7109375" style="1" customWidth="1"/>
    <col min="11515" max="11515" width="51.5703125" style="1" customWidth="1"/>
    <col min="11516" max="11516" width="7.28515625" style="1" customWidth="1"/>
    <col min="11517" max="11517" width="6.5703125" style="1" customWidth="1"/>
    <col min="11518" max="11518" width="7" style="1" customWidth="1"/>
    <col min="11519" max="11519" width="6" style="1" customWidth="1"/>
    <col min="11520" max="11520" width="6.85546875" style="1" customWidth="1"/>
    <col min="11521" max="11521" width="9" style="1" customWidth="1"/>
    <col min="11522" max="11769" width="9.140625" style="1"/>
    <col min="11770" max="11770" width="5.7109375" style="1" customWidth="1"/>
    <col min="11771" max="11771" width="51.5703125" style="1" customWidth="1"/>
    <col min="11772" max="11772" width="7.28515625" style="1" customWidth="1"/>
    <col min="11773" max="11773" width="6.5703125" style="1" customWidth="1"/>
    <col min="11774" max="11774" width="7" style="1" customWidth="1"/>
    <col min="11775" max="11775" width="6" style="1" customWidth="1"/>
    <col min="11776" max="11776" width="6.85546875" style="1" customWidth="1"/>
    <col min="11777" max="11777" width="9" style="1" customWidth="1"/>
    <col min="11778" max="12025" width="9.140625" style="1"/>
    <col min="12026" max="12026" width="5.7109375" style="1" customWidth="1"/>
    <col min="12027" max="12027" width="51.5703125" style="1" customWidth="1"/>
    <col min="12028" max="12028" width="7.28515625" style="1" customWidth="1"/>
    <col min="12029" max="12029" width="6.5703125" style="1" customWidth="1"/>
    <col min="12030" max="12030" width="7" style="1" customWidth="1"/>
    <col min="12031" max="12031" width="6" style="1" customWidth="1"/>
    <col min="12032" max="12032" width="6.85546875" style="1" customWidth="1"/>
    <col min="12033" max="12033" width="9" style="1" customWidth="1"/>
    <col min="12034" max="12281" width="9.140625" style="1"/>
    <col min="12282" max="12282" width="5.7109375" style="1" customWidth="1"/>
    <col min="12283" max="12283" width="51.5703125" style="1" customWidth="1"/>
    <col min="12284" max="12284" width="7.28515625" style="1" customWidth="1"/>
    <col min="12285" max="12285" width="6.5703125" style="1" customWidth="1"/>
    <col min="12286" max="12286" width="7" style="1" customWidth="1"/>
    <col min="12287" max="12287" width="6" style="1" customWidth="1"/>
    <col min="12288" max="12288" width="6.85546875" style="1" customWidth="1"/>
    <col min="12289" max="12289" width="9" style="1" customWidth="1"/>
    <col min="12290" max="12537" width="9.140625" style="1"/>
    <col min="12538" max="12538" width="5.7109375" style="1" customWidth="1"/>
    <col min="12539" max="12539" width="51.5703125" style="1" customWidth="1"/>
    <col min="12540" max="12540" width="7.28515625" style="1" customWidth="1"/>
    <col min="12541" max="12541" width="6.5703125" style="1" customWidth="1"/>
    <col min="12542" max="12542" width="7" style="1" customWidth="1"/>
    <col min="12543" max="12543" width="6" style="1" customWidth="1"/>
    <col min="12544" max="12544" width="6.85546875" style="1" customWidth="1"/>
    <col min="12545" max="12545" width="9" style="1" customWidth="1"/>
    <col min="12546" max="12793" width="9.140625" style="1"/>
    <col min="12794" max="12794" width="5.7109375" style="1" customWidth="1"/>
    <col min="12795" max="12795" width="51.5703125" style="1" customWidth="1"/>
    <col min="12796" max="12796" width="7.28515625" style="1" customWidth="1"/>
    <col min="12797" max="12797" width="6.5703125" style="1" customWidth="1"/>
    <col min="12798" max="12798" width="7" style="1" customWidth="1"/>
    <col min="12799" max="12799" width="6" style="1" customWidth="1"/>
    <col min="12800" max="12800" width="6.85546875" style="1" customWidth="1"/>
    <col min="12801" max="12801" width="9" style="1" customWidth="1"/>
    <col min="12802" max="13049" width="9.140625" style="1"/>
    <col min="13050" max="13050" width="5.7109375" style="1" customWidth="1"/>
    <col min="13051" max="13051" width="51.5703125" style="1" customWidth="1"/>
    <col min="13052" max="13052" width="7.28515625" style="1" customWidth="1"/>
    <col min="13053" max="13053" width="6.5703125" style="1" customWidth="1"/>
    <col min="13054" max="13054" width="7" style="1" customWidth="1"/>
    <col min="13055" max="13055" width="6" style="1" customWidth="1"/>
    <col min="13056" max="13056" width="6.85546875" style="1" customWidth="1"/>
    <col min="13057" max="13057" width="9" style="1" customWidth="1"/>
    <col min="13058" max="13305" width="9.140625" style="1"/>
    <col min="13306" max="13306" width="5.7109375" style="1" customWidth="1"/>
    <col min="13307" max="13307" width="51.5703125" style="1" customWidth="1"/>
    <col min="13308" max="13308" width="7.28515625" style="1" customWidth="1"/>
    <col min="13309" max="13309" width="6.5703125" style="1" customWidth="1"/>
    <col min="13310" max="13310" width="7" style="1" customWidth="1"/>
    <col min="13311" max="13311" width="6" style="1" customWidth="1"/>
    <col min="13312" max="13312" width="6.85546875" style="1" customWidth="1"/>
    <col min="13313" max="13313" width="9" style="1" customWidth="1"/>
    <col min="13314" max="13561" width="9.140625" style="1"/>
    <col min="13562" max="13562" width="5.7109375" style="1" customWidth="1"/>
    <col min="13563" max="13563" width="51.5703125" style="1" customWidth="1"/>
    <col min="13564" max="13564" width="7.28515625" style="1" customWidth="1"/>
    <col min="13565" max="13565" width="6.5703125" style="1" customWidth="1"/>
    <col min="13566" max="13566" width="7" style="1" customWidth="1"/>
    <col min="13567" max="13567" width="6" style="1" customWidth="1"/>
    <col min="13568" max="13568" width="6.85546875" style="1" customWidth="1"/>
    <col min="13569" max="13569" width="9" style="1" customWidth="1"/>
    <col min="13570" max="13817" width="9.140625" style="1"/>
    <col min="13818" max="13818" width="5.7109375" style="1" customWidth="1"/>
    <col min="13819" max="13819" width="51.5703125" style="1" customWidth="1"/>
    <col min="13820" max="13820" width="7.28515625" style="1" customWidth="1"/>
    <col min="13821" max="13821" width="6.5703125" style="1" customWidth="1"/>
    <col min="13822" max="13822" width="7" style="1" customWidth="1"/>
    <col min="13823" max="13823" width="6" style="1" customWidth="1"/>
    <col min="13824" max="13824" width="6.85546875" style="1" customWidth="1"/>
    <col min="13825" max="13825" width="9" style="1" customWidth="1"/>
    <col min="13826" max="14073" width="9.140625" style="1"/>
    <col min="14074" max="14074" width="5.7109375" style="1" customWidth="1"/>
    <col min="14075" max="14075" width="51.5703125" style="1" customWidth="1"/>
    <col min="14076" max="14076" width="7.28515625" style="1" customWidth="1"/>
    <col min="14077" max="14077" width="6.5703125" style="1" customWidth="1"/>
    <col min="14078" max="14078" width="7" style="1" customWidth="1"/>
    <col min="14079" max="14079" width="6" style="1" customWidth="1"/>
    <col min="14080" max="14080" width="6.85546875" style="1" customWidth="1"/>
    <col min="14081" max="14081" width="9" style="1" customWidth="1"/>
    <col min="14082" max="14329" width="9.140625" style="1"/>
    <col min="14330" max="14330" width="5.7109375" style="1" customWidth="1"/>
    <col min="14331" max="14331" width="51.5703125" style="1" customWidth="1"/>
    <col min="14332" max="14332" width="7.28515625" style="1" customWidth="1"/>
    <col min="14333" max="14333" width="6.5703125" style="1" customWidth="1"/>
    <col min="14334" max="14334" width="7" style="1" customWidth="1"/>
    <col min="14335" max="14335" width="6" style="1" customWidth="1"/>
    <col min="14336" max="14336" width="6.85546875" style="1" customWidth="1"/>
    <col min="14337" max="14337" width="9" style="1" customWidth="1"/>
    <col min="14338" max="14585" width="9.140625" style="1"/>
    <col min="14586" max="14586" width="5.7109375" style="1" customWidth="1"/>
    <col min="14587" max="14587" width="51.5703125" style="1" customWidth="1"/>
    <col min="14588" max="14588" width="7.28515625" style="1" customWidth="1"/>
    <col min="14589" max="14589" width="6.5703125" style="1" customWidth="1"/>
    <col min="14590" max="14590" width="7" style="1" customWidth="1"/>
    <col min="14591" max="14591" width="6" style="1" customWidth="1"/>
    <col min="14592" max="14592" width="6.85546875" style="1" customWidth="1"/>
    <col min="14593" max="14593" width="9" style="1" customWidth="1"/>
    <col min="14594" max="14841" width="9.140625" style="1"/>
    <col min="14842" max="14842" width="5.7109375" style="1" customWidth="1"/>
    <col min="14843" max="14843" width="51.5703125" style="1" customWidth="1"/>
    <col min="14844" max="14844" width="7.28515625" style="1" customWidth="1"/>
    <col min="14845" max="14845" width="6.5703125" style="1" customWidth="1"/>
    <col min="14846" max="14846" width="7" style="1" customWidth="1"/>
    <col min="14847" max="14847" width="6" style="1" customWidth="1"/>
    <col min="14848" max="14848" width="6.85546875" style="1" customWidth="1"/>
    <col min="14849" max="14849" width="9" style="1" customWidth="1"/>
    <col min="14850" max="15097" width="9.140625" style="1"/>
    <col min="15098" max="15098" width="5.7109375" style="1" customWidth="1"/>
    <col min="15099" max="15099" width="51.5703125" style="1" customWidth="1"/>
    <col min="15100" max="15100" width="7.28515625" style="1" customWidth="1"/>
    <col min="15101" max="15101" width="6.5703125" style="1" customWidth="1"/>
    <col min="15102" max="15102" width="7" style="1" customWidth="1"/>
    <col min="15103" max="15103" width="6" style="1" customWidth="1"/>
    <col min="15104" max="15104" width="6.85546875" style="1" customWidth="1"/>
    <col min="15105" max="15105" width="9" style="1" customWidth="1"/>
    <col min="15106" max="15353" width="9.140625" style="1"/>
    <col min="15354" max="15354" width="5.7109375" style="1" customWidth="1"/>
    <col min="15355" max="15355" width="51.5703125" style="1" customWidth="1"/>
    <col min="15356" max="15356" width="7.28515625" style="1" customWidth="1"/>
    <col min="15357" max="15357" width="6.5703125" style="1" customWidth="1"/>
    <col min="15358" max="15358" width="7" style="1" customWidth="1"/>
    <col min="15359" max="15359" width="6" style="1" customWidth="1"/>
    <col min="15360" max="15360" width="6.85546875" style="1" customWidth="1"/>
    <col min="15361" max="15361" width="9" style="1" customWidth="1"/>
    <col min="15362" max="15609" width="9.140625" style="1"/>
    <col min="15610" max="15610" width="5.7109375" style="1" customWidth="1"/>
    <col min="15611" max="15611" width="51.5703125" style="1" customWidth="1"/>
    <col min="15612" max="15612" width="7.28515625" style="1" customWidth="1"/>
    <col min="15613" max="15613" width="6.5703125" style="1" customWidth="1"/>
    <col min="15614" max="15614" width="7" style="1" customWidth="1"/>
    <col min="15615" max="15615" width="6" style="1" customWidth="1"/>
    <col min="15616" max="15616" width="6.85546875" style="1" customWidth="1"/>
    <col min="15617" max="15617" width="9" style="1" customWidth="1"/>
    <col min="15618" max="15865" width="9.140625" style="1"/>
    <col min="15866" max="15866" width="5.7109375" style="1" customWidth="1"/>
    <col min="15867" max="15867" width="51.5703125" style="1" customWidth="1"/>
    <col min="15868" max="15868" width="7.28515625" style="1" customWidth="1"/>
    <col min="15869" max="15869" width="6.5703125" style="1" customWidth="1"/>
    <col min="15870" max="15870" width="7" style="1" customWidth="1"/>
    <col min="15871" max="15871" width="6" style="1" customWidth="1"/>
    <col min="15872" max="15872" width="6.85546875" style="1" customWidth="1"/>
    <col min="15873" max="15873" width="9" style="1" customWidth="1"/>
    <col min="15874" max="16121" width="9.140625" style="1"/>
    <col min="16122" max="16122" width="5.7109375" style="1" customWidth="1"/>
    <col min="16123" max="16123" width="51.5703125" style="1" customWidth="1"/>
    <col min="16124" max="16124" width="7.28515625" style="1" customWidth="1"/>
    <col min="16125" max="16125" width="6.5703125" style="1" customWidth="1"/>
    <col min="16126" max="16126" width="7" style="1" customWidth="1"/>
    <col min="16127" max="16127" width="6" style="1" customWidth="1"/>
    <col min="16128" max="16128" width="6.85546875" style="1" customWidth="1"/>
    <col min="16129" max="16129" width="9" style="1" customWidth="1"/>
    <col min="16130" max="16384" width="9.140625" style="1"/>
  </cols>
  <sheetData>
    <row r="1" spans="1:8">
      <c r="A1" s="135" t="s">
        <v>0</v>
      </c>
      <c r="B1" s="135"/>
      <c r="C1" s="135"/>
      <c r="D1" s="135"/>
      <c r="E1" s="135"/>
      <c r="F1" s="135"/>
      <c r="G1" s="135"/>
      <c r="H1" s="135"/>
    </row>
    <row r="2" spans="1:8">
      <c r="A2" s="135" t="s">
        <v>1</v>
      </c>
      <c r="B2" s="135"/>
      <c r="C2" s="135"/>
      <c r="D2" s="135"/>
      <c r="E2" s="135"/>
      <c r="F2" s="135"/>
      <c r="G2" s="135"/>
      <c r="H2" s="135"/>
    </row>
    <row r="3" spans="1:8">
      <c r="A3" s="136" t="s">
        <v>2</v>
      </c>
      <c r="B3" s="136"/>
      <c r="C3" s="136"/>
      <c r="D3" s="136"/>
      <c r="E3" s="136"/>
      <c r="F3" s="136"/>
      <c r="G3" s="136"/>
      <c r="H3" s="136"/>
    </row>
    <row r="4" spans="1:8" ht="15.75" thickBot="1">
      <c r="A4" s="2"/>
      <c r="B4" s="2"/>
      <c r="C4" s="3"/>
      <c r="D4" s="94"/>
      <c r="E4" s="94"/>
      <c r="F4" s="94"/>
      <c r="G4" s="94"/>
      <c r="H4" s="94"/>
    </row>
    <row r="5" spans="1:8" s="4" customFormat="1" ht="15.75" thickTop="1">
      <c r="A5" s="137" t="s">
        <v>3</v>
      </c>
      <c r="B5" s="139" t="s">
        <v>4</v>
      </c>
      <c r="C5" s="141" t="s">
        <v>5</v>
      </c>
      <c r="D5" s="139" t="s">
        <v>6</v>
      </c>
      <c r="E5" s="139"/>
      <c r="F5" s="139"/>
      <c r="G5" s="139"/>
      <c r="H5" s="143" t="s">
        <v>7</v>
      </c>
    </row>
    <row r="6" spans="1:8" s="4" customFormat="1" ht="71.25">
      <c r="A6" s="138"/>
      <c r="B6" s="140"/>
      <c r="C6" s="142"/>
      <c r="D6" s="95" t="s">
        <v>8</v>
      </c>
      <c r="E6" s="95" t="s">
        <v>9</v>
      </c>
      <c r="F6" s="95" t="s">
        <v>10</v>
      </c>
      <c r="G6" s="95" t="s">
        <v>11</v>
      </c>
      <c r="H6" s="144"/>
    </row>
    <row r="7" spans="1:8" s="9" customFormat="1" ht="14.25">
      <c r="A7" s="5">
        <v>1</v>
      </c>
      <c r="B7" s="6" t="s">
        <v>13</v>
      </c>
      <c r="C7" s="96">
        <f>C8+C10+C16+C23+C26+C31</f>
        <v>10.5</v>
      </c>
      <c r="D7" s="7"/>
      <c r="E7" s="7"/>
      <c r="F7" s="7"/>
      <c r="G7" s="7"/>
      <c r="H7" s="8"/>
    </row>
    <row r="8" spans="1:8" s="9" customFormat="1" ht="14.25">
      <c r="A8" s="5" t="s">
        <v>14</v>
      </c>
      <c r="B8" s="6" t="s">
        <v>15</v>
      </c>
      <c r="C8" s="96">
        <v>1.5</v>
      </c>
      <c r="D8" s="7"/>
      <c r="E8" s="7"/>
      <c r="F8" s="7"/>
      <c r="G8" s="7"/>
      <c r="H8" s="8"/>
    </row>
    <row r="9" spans="1:8" ht="75">
      <c r="A9" s="5"/>
      <c r="B9" s="16" t="s">
        <v>840</v>
      </c>
      <c r="C9" s="11"/>
      <c r="D9" s="14"/>
      <c r="E9" s="14"/>
      <c r="F9" s="14"/>
      <c r="G9" s="14"/>
      <c r="H9" s="15"/>
    </row>
    <row r="10" spans="1:8" s="9" customFormat="1" ht="14.25">
      <c r="A10" s="5" t="s">
        <v>16</v>
      </c>
      <c r="B10" s="6" t="s">
        <v>17</v>
      </c>
      <c r="C10" s="96">
        <v>2.5</v>
      </c>
      <c r="D10" s="7"/>
      <c r="E10" s="7"/>
      <c r="F10" s="7"/>
      <c r="G10" s="7"/>
      <c r="H10" s="8"/>
    </row>
    <row r="11" spans="1:8" ht="30">
      <c r="A11" s="145"/>
      <c r="B11" s="16" t="s">
        <v>18</v>
      </c>
      <c r="C11" s="11"/>
      <c r="D11" s="14"/>
      <c r="E11" s="14"/>
      <c r="F11" s="14"/>
      <c r="G11" s="14"/>
      <c r="H11" s="15"/>
    </row>
    <row r="12" spans="1:8" ht="30">
      <c r="A12" s="145"/>
      <c r="B12" s="16" t="s">
        <v>19</v>
      </c>
      <c r="C12" s="11"/>
      <c r="D12" s="14"/>
      <c r="E12" s="14"/>
      <c r="F12" s="14"/>
      <c r="G12" s="14"/>
      <c r="H12" s="15"/>
    </row>
    <row r="13" spans="1:8" ht="30">
      <c r="A13" s="145"/>
      <c r="B13" s="184" t="s">
        <v>20</v>
      </c>
      <c r="C13" s="11"/>
      <c r="D13" s="14"/>
      <c r="E13" s="14"/>
      <c r="F13" s="14"/>
      <c r="G13" s="14"/>
      <c r="H13" s="15"/>
    </row>
    <row r="14" spans="1:8" ht="30">
      <c r="A14" s="145"/>
      <c r="B14" s="16" t="s">
        <v>21</v>
      </c>
      <c r="C14" s="11"/>
      <c r="D14" s="14"/>
      <c r="E14" s="14"/>
      <c r="F14" s="14"/>
      <c r="G14" s="14"/>
      <c r="H14" s="15"/>
    </row>
    <row r="15" spans="1:8" ht="30">
      <c r="A15" s="145"/>
      <c r="B15" s="16" t="s">
        <v>22</v>
      </c>
      <c r="C15" s="11"/>
      <c r="D15" s="14"/>
      <c r="E15" s="14"/>
      <c r="F15" s="14"/>
      <c r="G15" s="14"/>
      <c r="H15" s="15"/>
    </row>
    <row r="16" spans="1:8" s="9" customFormat="1" ht="14.25">
      <c r="A16" s="5" t="s">
        <v>23</v>
      </c>
      <c r="B16" s="6" t="s">
        <v>24</v>
      </c>
      <c r="C16" s="96">
        <f>SUM(C17:C21)</f>
        <v>2</v>
      </c>
      <c r="D16" s="7"/>
      <c r="E16" s="7"/>
      <c r="F16" s="7"/>
      <c r="G16" s="7"/>
      <c r="H16" s="8"/>
    </row>
    <row r="17" spans="1:8" ht="30">
      <c r="A17" s="93" t="s">
        <v>25</v>
      </c>
      <c r="B17" s="10" t="s">
        <v>26</v>
      </c>
      <c r="C17" s="11">
        <v>1</v>
      </c>
      <c r="D17" s="12"/>
      <c r="E17" s="12"/>
      <c r="F17" s="12"/>
      <c r="G17" s="12"/>
      <c r="H17" s="13"/>
    </row>
    <row r="18" spans="1:8">
      <c r="A18" s="145"/>
      <c r="B18" s="16" t="s">
        <v>27</v>
      </c>
      <c r="C18" s="11"/>
      <c r="D18" s="12"/>
      <c r="E18" s="12"/>
      <c r="F18" s="12"/>
      <c r="G18" s="12"/>
      <c r="H18" s="13"/>
    </row>
    <row r="19" spans="1:8">
      <c r="A19" s="145"/>
      <c r="B19" s="16" t="s">
        <v>28</v>
      </c>
      <c r="C19" s="11"/>
      <c r="D19" s="12"/>
      <c r="E19" s="12"/>
      <c r="F19" s="12"/>
      <c r="G19" s="12"/>
      <c r="H19" s="13"/>
    </row>
    <row r="20" spans="1:8">
      <c r="A20" s="145"/>
      <c r="B20" s="16" t="s">
        <v>29</v>
      </c>
      <c r="C20" s="11"/>
      <c r="D20" s="12"/>
      <c r="E20" s="12"/>
      <c r="F20" s="12"/>
      <c r="G20" s="12"/>
      <c r="H20" s="13"/>
    </row>
    <row r="21" spans="1:8">
      <c r="A21" s="93" t="s">
        <v>30</v>
      </c>
      <c r="B21" s="10" t="s">
        <v>31</v>
      </c>
      <c r="C21" s="11">
        <v>1</v>
      </c>
      <c r="D21" s="14"/>
      <c r="E21" s="14"/>
      <c r="F21" s="14"/>
      <c r="G21" s="14"/>
      <c r="H21" s="15"/>
    </row>
    <row r="22" spans="1:8" ht="90">
      <c r="A22" s="5"/>
      <c r="B22" s="16" t="s">
        <v>841</v>
      </c>
      <c r="C22" s="11"/>
      <c r="D22" s="14"/>
      <c r="E22" s="14"/>
      <c r="F22" s="14"/>
      <c r="G22" s="14"/>
      <c r="H22" s="15"/>
    </row>
    <row r="23" spans="1:8" s="9" customFormat="1" ht="14.25">
      <c r="A23" s="5" t="s">
        <v>32</v>
      </c>
      <c r="B23" s="6" t="s">
        <v>33</v>
      </c>
      <c r="C23" s="96">
        <v>1</v>
      </c>
      <c r="D23" s="7"/>
      <c r="E23" s="7"/>
      <c r="F23" s="7"/>
      <c r="G23" s="7"/>
      <c r="H23" s="8"/>
    </row>
    <row r="24" spans="1:8" ht="30">
      <c r="A24" s="145"/>
      <c r="B24" s="16" t="s">
        <v>34</v>
      </c>
      <c r="C24" s="11"/>
      <c r="D24" s="14"/>
      <c r="E24" s="14"/>
      <c r="F24" s="14"/>
      <c r="G24" s="14"/>
      <c r="H24" s="15"/>
    </row>
    <row r="25" spans="1:8" ht="30">
      <c r="A25" s="145"/>
      <c r="B25" s="16" t="s">
        <v>35</v>
      </c>
      <c r="C25" s="11"/>
      <c r="D25" s="14"/>
      <c r="E25" s="14"/>
      <c r="F25" s="14"/>
      <c r="G25" s="14"/>
      <c r="H25" s="15"/>
    </row>
    <row r="26" spans="1:8" s="9" customFormat="1" ht="14.25">
      <c r="A26" s="5" t="s">
        <v>36</v>
      </c>
      <c r="B26" s="6" t="s">
        <v>37</v>
      </c>
      <c r="C26" s="96">
        <v>2</v>
      </c>
      <c r="D26" s="7"/>
      <c r="E26" s="7"/>
      <c r="F26" s="7"/>
      <c r="G26" s="7"/>
      <c r="H26" s="8"/>
    </row>
    <row r="27" spans="1:8">
      <c r="A27" s="185"/>
      <c r="B27" s="16" t="s">
        <v>38</v>
      </c>
      <c r="C27" s="11"/>
      <c r="D27" s="186"/>
      <c r="E27" s="186"/>
      <c r="F27" s="186"/>
      <c r="G27" s="186"/>
      <c r="H27" s="187"/>
    </row>
    <row r="28" spans="1:8">
      <c r="A28" s="185"/>
      <c r="B28" s="16" t="s">
        <v>39</v>
      </c>
      <c r="C28" s="11"/>
      <c r="D28" s="12"/>
      <c r="E28" s="12"/>
      <c r="F28" s="12"/>
      <c r="G28" s="12"/>
      <c r="H28" s="13"/>
    </row>
    <row r="29" spans="1:8">
      <c r="A29" s="185"/>
      <c r="B29" s="16" t="s">
        <v>40</v>
      </c>
      <c r="C29" s="11"/>
      <c r="D29" s="12"/>
      <c r="E29" s="12"/>
      <c r="F29" s="12"/>
      <c r="G29" s="12"/>
      <c r="H29" s="13"/>
    </row>
    <row r="30" spans="1:8">
      <c r="A30" s="185"/>
      <c r="B30" s="16" t="s">
        <v>41</v>
      </c>
      <c r="C30" s="11"/>
      <c r="D30" s="12"/>
      <c r="E30" s="12"/>
      <c r="F30" s="12"/>
      <c r="G30" s="12"/>
      <c r="H30" s="13"/>
    </row>
    <row r="31" spans="1:8" s="9" customFormat="1" ht="28.5">
      <c r="A31" s="5" t="s">
        <v>42</v>
      </c>
      <c r="B31" s="6" t="s">
        <v>43</v>
      </c>
      <c r="C31" s="96">
        <v>1.5</v>
      </c>
      <c r="D31" s="7"/>
      <c r="E31" s="7"/>
      <c r="F31" s="7"/>
      <c r="G31" s="7"/>
      <c r="H31" s="8"/>
    </row>
    <row r="32" spans="1:8" ht="90">
      <c r="A32" s="5"/>
      <c r="B32" s="16" t="s">
        <v>842</v>
      </c>
      <c r="C32" s="96"/>
      <c r="D32" s="7"/>
      <c r="E32" s="7"/>
      <c r="F32" s="7"/>
      <c r="G32" s="7"/>
      <c r="H32" s="8"/>
    </row>
    <row r="33" spans="1:8" s="9" customFormat="1" ht="14.25">
      <c r="A33" s="5">
        <v>2</v>
      </c>
      <c r="B33" s="6" t="s">
        <v>44</v>
      </c>
      <c r="C33" s="96">
        <f>C34+C39+C46+C52+C55</f>
        <v>11.5</v>
      </c>
      <c r="D33" s="7"/>
      <c r="E33" s="7"/>
      <c r="F33" s="7"/>
      <c r="G33" s="7"/>
      <c r="H33" s="8"/>
    </row>
    <row r="34" spans="1:8" s="9" customFormat="1" ht="42.75">
      <c r="A34" s="5" t="s">
        <v>45</v>
      </c>
      <c r="B34" s="188" t="s">
        <v>46</v>
      </c>
      <c r="C34" s="96">
        <v>1.5</v>
      </c>
      <c r="D34" s="7"/>
      <c r="E34" s="7"/>
      <c r="F34" s="7"/>
      <c r="G34" s="7"/>
      <c r="H34" s="8"/>
    </row>
    <row r="35" spans="1:8" s="9" customFormat="1" ht="30">
      <c r="A35" s="5"/>
      <c r="B35" s="189" t="s">
        <v>47</v>
      </c>
      <c r="C35" s="96"/>
      <c r="D35" s="7"/>
      <c r="E35" s="7"/>
      <c r="F35" s="7"/>
      <c r="G35" s="7"/>
      <c r="H35" s="8"/>
    </row>
    <row r="36" spans="1:8" s="9" customFormat="1" ht="30">
      <c r="A36" s="5"/>
      <c r="B36" s="189" t="s">
        <v>48</v>
      </c>
      <c r="C36" s="96"/>
      <c r="D36" s="7"/>
      <c r="E36" s="7"/>
      <c r="F36" s="7"/>
      <c r="G36" s="7"/>
      <c r="H36" s="8"/>
    </row>
    <row r="37" spans="1:8" s="9" customFormat="1">
      <c r="A37" s="5"/>
      <c r="B37" s="189" t="s">
        <v>49</v>
      </c>
      <c r="C37" s="96"/>
      <c r="D37" s="7"/>
      <c r="E37" s="7"/>
      <c r="F37" s="7"/>
      <c r="G37" s="7"/>
      <c r="H37" s="8"/>
    </row>
    <row r="38" spans="1:8" s="9" customFormat="1">
      <c r="A38" s="5"/>
      <c r="B38" s="189" t="s">
        <v>50</v>
      </c>
      <c r="C38" s="96"/>
      <c r="D38" s="7"/>
      <c r="E38" s="7"/>
      <c r="F38" s="7"/>
      <c r="G38" s="7"/>
      <c r="H38" s="8"/>
    </row>
    <row r="39" spans="1:8" s="9" customFormat="1" ht="14.25">
      <c r="A39" s="5" t="s">
        <v>51</v>
      </c>
      <c r="B39" s="6" t="s">
        <v>52</v>
      </c>
      <c r="C39" s="96">
        <f>SUM(C40:C45)</f>
        <v>2</v>
      </c>
      <c r="D39" s="7"/>
      <c r="E39" s="7"/>
      <c r="F39" s="7"/>
      <c r="G39" s="7"/>
      <c r="H39" s="8"/>
    </row>
    <row r="40" spans="1:8">
      <c r="A40" s="93" t="s">
        <v>53</v>
      </c>
      <c r="B40" s="10" t="s">
        <v>54</v>
      </c>
      <c r="C40" s="11">
        <v>1</v>
      </c>
      <c r="D40" s="14"/>
      <c r="E40" s="14"/>
      <c r="F40" s="14"/>
      <c r="G40" s="14"/>
      <c r="H40" s="15"/>
    </row>
    <row r="41" spans="1:8">
      <c r="A41" s="190"/>
      <c r="B41" s="16" t="s">
        <v>55</v>
      </c>
      <c r="C41" s="11"/>
      <c r="D41" s="14"/>
      <c r="E41" s="14"/>
      <c r="F41" s="14"/>
      <c r="G41" s="14"/>
      <c r="H41" s="15"/>
    </row>
    <row r="42" spans="1:8">
      <c r="A42" s="190"/>
      <c r="B42" s="16" t="s">
        <v>56</v>
      </c>
      <c r="C42" s="11"/>
      <c r="D42" s="186"/>
      <c r="E42" s="186"/>
      <c r="F42" s="186"/>
      <c r="G42" s="186"/>
      <c r="H42" s="187"/>
    </row>
    <row r="43" spans="1:8">
      <c r="A43" s="93" t="s">
        <v>57</v>
      </c>
      <c r="B43" s="10" t="s">
        <v>58</v>
      </c>
      <c r="C43" s="11">
        <v>1</v>
      </c>
      <c r="D43" s="14"/>
      <c r="E43" s="14"/>
      <c r="F43" s="14"/>
      <c r="G43" s="14"/>
      <c r="H43" s="15"/>
    </row>
    <row r="44" spans="1:8" ht="30">
      <c r="A44" s="185"/>
      <c r="B44" s="16" t="s">
        <v>59</v>
      </c>
      <c r="C44" s="11"/>
      <c r="D44" s="14"/>
      <c r="E44" s="14"/>
      <c r="F44" s="14"/>
      <c r="G44" s="14"/>
      <c r="H44" s="15"/>
    </row>
    <row r="45" spans="1:8" ht="30">
      <c r="A45" s="185"/>
      <c r="B45" s="16" t="s">
        <v>60</v>
      </c>
      <c r="C45" s="11"/>
      <c r="D45" s="14"/>
      <c r="E45" s="14"/>
      <c r="F45" s="14"/>
      <c r="G45" s="14"/>
      <c r="H45" s="15"/>
    </row>
    <row r="46" spans="1:8" s="9" customFormat="1" ht="14.25">
      <c r="A46" s="5" t="s">
        <v>61</v>
      </c>
      <c r="B46" s="188" t="s">
        <v>62</v>
      </c>
      <c r="C46" s="96">
        <f>SUM(C47:C51)</f>
        <v>1.5</v>
      </c>
      <c r="D46" s="7"/>
      <c r="E46" s="7"/>
      <c r="F46" s="7"/>
      <c r="G46" s="7"/>
      <c r="H46" s="8"/>
    </row>
    <row r="47" spans="1:8">
      <c r="A47" s="93" t="s">
        <v>63</v>
      </c>
      <c r="B47" s="191" t="s">
        <v>64</v>
      </c>
      <c r="C47" s="11">
        <v>0.5</v>
      </c>
      <c r="D47" s="14"/>
      <c r="E47" s="14"/>
      <c r="F47" s="14"/>
      <c r="G47" s="14"/>
      <c r="H47" s="15"/>
    </row>
    <row r="48" spans="1:8" ht="45">
      <c r="A48" s="5"/>
      <c r="B48" s="189" t="s">
        <v>65</v>
      </c>
      <c r="C48" s="11"/>
      <c r="D48" s="14"/>
      <c r="E48" s="14"/>
      <c r="F48" s="14"/>
      <c r="G48" s="14"/>
      <c r="H48" s="15"/>
    </row>
    <row r="49" spans="1:8" ht="60">
      <c r="A49" s="5"/>
      <c r="B49" s="189" t="s">
        <v>66</v>
      </c>
      <c r="C49" s="11"/>
      <c r="D49" s="14"/>
      <c r="E49" s="14"/>
      <c r="F49" s="14"/>
      <c r="G49" s="14"/>
      <c r="H49" s="15"/>
    </row>
    <row r="50" spans="1:8" ht="30">
      <c r="A50" s="93" t="s">
        <v>67</v>
      </c>
      <c r="B50" s="191" t="s">
        <v>68</v>
      </c>
      <c r="C50" s="11">
        <v>1</v>
      </c>
      <c r="D50" s="14"/>
      <c r="E50" s="14"/>
      <c r="F50" s="14"/>
      <c r="G50" s="14"/>
      <c r="H50" s="15"/>
    </row>
    <row r="51" spans="1:8" ht="75">
      <c r="A51" s="5"/>
      <c r="B51" s="189" t="s">
        <v>843</v>
      </c>
      <c r="C51" s="11"/>
      <c r="D51" s="14"/>
      <c r="E51" s="14"/>
      <c r="F51" s="14"/>
      <c r="G51" s="14"/>
      <c r="H51" s="15"/>
    </row>
    <row r="52" spans="1:8" s="9" customFormat="1" ht="14.25">
      <c r="A52" s="5" t="s">
        <v>69</v>
      </c>
      <c r="B52" s="6" t="s">
        <v>70</v>
      </c>
      <c r="C52" s="96">
        <v>1.5</v>
      </c>
      <c r="D52" s="7"/>
      <c r="E52" s="7"/>
      <c r="F52" s="7"/>
      <c r="G52" s="7"/>
      <c r="H52" s="8"/>
    </row>
    <row r="53" spans="1:8" ht="60">
      <c r="A53" s="145"/>
      <c r="B53" s="16" t="s">
        <v>71</v>
      </c>
      <c r="C53" s="11"/>
      <c r="D53" s="14"/>
      <c r="E53" s="14"/>
      <c r="F53" s="14"/>
      <c r="G53" s="14"/>
      <c r="H53" s="15"/>
    </row>
    <row r="54" spans="1:8">
      <c r="A54" s="145"/>
      <c r="B54" s="16" t="s">
        <v>72</v>
      </c>
      <c r="C54" s="11"/>
      <c r="D54" s="14"/>
      <c r="E54" s="14"/>
      <c r="F54" s="14"/>
      <c r="G54" s="14"/>
      <c r="H54" s="15"/>
    </row>
    <row r="55" spans="1:8" s="9" customFormat="1" ht="14.25">
      <c r="A55" s="5" t="s">
        <v>73</v>
      </c>
      <c r="B55" s="6" t="s">
        <v>74</v>
      </c>
      <c r="C55" s="17">
        <f>SUM(C56:C60)</f>
        <v>5</v>
      </c>
      <c r="D55" s="18"/>
      <c r="E55" s="18"/>
      <c r="F55" s="18"/>
      <c r="G55" s="18"/>
      <c r="H55" s="19"/>
    </row>
    <row r="56" spans="1:8" ht="30">
      <c r="A56" s="93" t="s">
        <v>75</v>
      </c>
      <c r="B56" s="10" t="s">
        <v>76</v>
      </c>
      <c r="C56" s="11">
        <v>1</v>
      </c>
      <c r="D56" s="192"/>
      <c r="E56" s="192"/>
      <c r="F56" s="192"/>
      <c r="G56" s="192"/>
      <c r="H56" s="193" t="s">
        <v>77</v>
      </c>
    </row>
    <row r="57" spans="1:8" ht="30">
      <c r="A57" s="93" t="s">
        <v>78</v>
      </c>
      <c r="B57" s="10" t="s">
        <v>79</v>
      </c>
      <c r="C57" s="11">
        <v>1</v>
      </c>
      <c r="D57" s="192"/>
      <c r="E57" s="192"/>
      <c r="F57" s="192"/>
      <c r="G57" s="192"/>
      <c r="H57" s="193" t="s">
        <v>77</v>
      </c>
    </row>
    <row r="58" spans="1:8" ht="30">
      <c r="A58" s="93" t="s">
        <v>80</v>
      </c>
      <c r="B58" s="10" t="s">
        <v>81</v>
      </c>
      <c r="C58" s="11">
        <v>1</v>
      </c>
      <c r="D58" s="7"/>
      <c r="E58" s="7"/>
      <c r="F58" s="7"/>
      <c r="G58" s="7"/>
      <c r="H58" s="193" t="s">
        <v>77</v>
      </c>
    </row>
    <row r="59" spans="1:8" s="74" customFormat="1" ht="31.5">
      <c r="A59" s="93" t="s">
        <v>82</v>
      </c>
      <c r="B59" s="113" t="s">
        <v>83</v>
      </c>
      <c r="C59" s="108">
        <v>1</v>
      </c>
      <c r="D59" s="113"/>
      <c r="E59" s="113"/>
      <c r="F59" s="113"/>
      <c r="G59" s="113"/>
      <c r="H59" s="114" t="s">
        <v>12</v>
      </c>
    </row>
    <row r="60" spans="1:8" ht="45">
      <c r="A60" s="93" t="s">
        <v>84</v>
      </c>
      <c r="B60" s="10" t="s">
        <v>85</v>
      </c>
      <c r="C60" s="11">
        <v>1</v>
      </c>
      <c r="D60" s="14"/>
      <c r="E60" s="14"/>
      <c r="F60" s="14"/>
      <c r="G60" s="14"/>
      <c r="H60" s="193" t="s">
        <v>77</v>
      </c>
    </row>
    <row r="61" spans="1:8" s="9" customFormat="1" ht="14.25">
      <c r="A61" s="5">
        <v>3</v>
      </c>
      <c r="B61" s="6" t="s">
        <v>86</v>
      </c>
      <c r="C61" s="96">
        <f>C62+C71+C84+C95+C104+C110</f>
        <v>18.5</v>
      </c>
      <c r="D61" s="7"/>
      <c r="E61" s="7"/>
      <c r="F61" s="7"/>
      <c r="G61" s="7"/>
      <c r="H61" s="8"/>
    </row>
    <row r="62" spans="1:8" s="9" customFormat="1" ht="14.25">
      <c r="A62" s="5" t="s">
        <v>87</v>
      </c>
      <c r="B62" s="6" t="s">
        <v>88</v>
      </c>
      <c r="C62" s="96">
        <f>SUM(C63:C70)</f>
        <v>2.5</v>
      </c>
      <c r="D62" s="7"/>
      <c r="E62" s="7"/>
      <c r="F62" s="7"/>
      <c r="G62" s="7"/>
      <c r="H62" s="8"/>
    </row>
    <row r="63" spans="1:8">
      <c r="A63" s="93" t="s">
        <v>89</v>
      </c>
      <c r="B63" s="10" t="s">
        <v>90</v>
      </c>
      <c r="C63" s="11">
        <v>1</v>
      </c>
      <c r="D63" s="14"/>
      <c r="E63" s="14"/>
      <c r="F63" s="14"/>
      <c r="G63" s="14"/>
      <c r="H63" s="15"/>
    </row>
    <row r="64" spans="1:8">
      <c r="A64" s="185"/>
      <c r="B64" s="16" t="s">
        <v>91</v>
      </c>
      <c r="C64" s="11"/>
      <c r="D64" s="14"/>
      <c r="E64" s="14"/>
      <c r="F64" s="14"/>
      <c r="G64" s="14"/>
      <c r="H64" s="15"/>
    </row>
    <row r="65" spans="1:8" ht="45">
      <c r="A65" s="185"/>
      <c r="B65" s="16" t="s">
        <v>92</v>
      </c>
      <c r="C65" s="11"/>
      <c r="D65" s="186"/>
      <c r="E65" s="186"/>
      <c r="F65" s="186"/>
      <c r="G65" s="186"/>
      <c r="H65" s="15"/>
    </row>
    <row r="66" spans="1:8">
      <c r="A66" s="20" t="s">
        <v>93</v>
      </c>
      <c r="B66" s="10" t="s">
        <v>94</v>
      </c>
      <c r="C66" s="11">
        <v>0.5</v>
      </c>
      <c r="D66" s="14"/>
      <c r="E66" s="14"/>
      <c r="F66" s="14"/>
      <c r="G66" s="14"/>
      <c r="H66" s="15"/>
    </row>
    <row r="67" spans="1:8">
      <c r="A67" s="194"/>
      <c r="B67" s="16" t="s">
        <v>95</v>
      </c>
      <c r="C67" s="11"/>
      <c r="D67" s="14"/>
      <c r="E67" s="14"/>
      <c r="F67" s="14"/>
      <c r="G67" s="14"/>
      <c r="H67" s="15"/>
    </row>
    <row r="68" spans="1:8">
      <c r="A68" s="194"/>
      <c r="B68" s="16" t="s">
        <v>96</v>
      </c>
      <c r="C68" s="11"/>
      <c r="D68" s="14"/>
      <c r="E68" s="14"/>
      <c r="F68" s="14"/>
      <c r="G68" s="14"/>
      <c r="H68" s="15"/>
    </row>
    <row r="69" spans="1:8">
      <c r="A69" s="93" t="s">
        <v>97</v>
      </c>
      <c r="B69" s="10" t="s">
        <v>98</v>
      </c>
      <c r="C69" s="11">
        <v>1</v>
      </c>
      <c r="D69" s="12"/>
      <c r="E69" s="12"/>
      <c r="F69" s="12"/>
      <c r="G69" s="12"/>
      <c r="H69" s="13"/>
    </row>
    <row r="70" spans="1:8" ht="90">
      <c r="A70" s="93"/>
      <c r="B70" s="16" t="s">
        <v>99</v>
      </c>
      <c r="C70" s="11"/>
      <c r="D70" s="14"/>
      <c r="E70" s="14"/>
      <c r="F70" s="14"/>
      <c r="G70" s="14"/>
      <c r="H70" s="15"/>
    </row>
    <row r="71" spans="1:8" s="9" customFormat="1" ht="28.5">
      <c r="A71" s="5" t="s">
        <v>100</v>
      </c>
      <c r="B71" s="6" t="s">
        <v>101</v>
      </c>
      <c r="C71" s="96">
        <f>SUM(C72:C83)</f>
        <v>3.5</v>
      </c>
      <c r="D71" s="7"/>
      <c r="E71" s="7"/>
      <c r="F71" s="7"/>
      <c r="G71" s="7"/>
      <c r="H71" s="8"/>
    </row>
    <row r="72" spans="1:8" ht="15.75">
      <c r="A72" s="93" t="s">
        <v>102</v>
      </c>
      <c r="B72" s="195" t="s">
        <v>103</v>
      </c>
      <c r="C72" s="11">
        <v>1</v>
      </c>
      <c r="D72" s="14"/>
      <c r="E72" s="14"/>
      <c r="F72" s="14"/>
      <c r="G72" s="14"/>
      <c r="H72" s="15"/>
    </row>
    <row r="73" spans="1:8" ht="31.5">
      <c r="A73" s="5"/>
      <c r="B73" s="196" t="s">
        <v>104</v>
      </c>
      <c r="C73" s="96"/>
      <c r="D73" s="14"/>
      <c r="E73" s="14"/>
      <c r="F73" s="14"/>
      <c r="G73" s="14"/>
      <c r="H73" s="15"/>
    </row>
    <row r="74" spans="1:8" ht="47.25">
      <c r="A74" s="5"/>
      <c r="B74" s="196" t="s">
        <v>105</v>
      </c>
      <c r="C74" s="96"/>
      <c r="D74" s="14"/>
      <c r="E74" s="14"/>
      <c r="F74" s="14"/>
      <c r="G74" s="14"/>
      <c r="H74" s="15"/>
    </row>
    <row r="75" spans="1:8" ht="31.5">
      <c r="A75" s="5"/>
      <c r="B75" s="196" t="s">
        <v>106</v>
      </c>
      <c r="C75" s="96"/>
      <c r="D75" s="14"/>
      <c r="E75" s="14"/>
      <c r="F75" s="14"/>
      <c r="G75" s="14"/>
      <c r="H75" s="15"/>
    </row>
    <row r="76" spans="1:8" ht="30">
      <c r="A76" s="93" t="s">
        <v>107</v>
      </c>
      <c r="B76" s="10" t="s">
        <v>108</v>
      </c>
      <c r="C76" s="11">
        <v>0.5</v>
      </c>
      <c r="D76" s="14"/>
      <c r="E76" s="14"/>
      <c r="F76" s="14"/>
      <c r="G76" s="14"/>
      <c r="H76" s="15"/>
    </row>
    <row r="77" spans="1:8">
      <c r="A77" s="145"/>
      <c r="B77" s="16" t="s">
        <v>109</v>
      </c>
      <c r="C77" s="11"/>
      <c r="D77" s="14"/>
      <c r="E77" s="14"/>
      <c r="F77" s="14"/>
      <c r="G77" s="14"/>
      <c r="H77" s="15"/>
    </row>
    <row r="78" spans="1:8">
      <c r="A78" s="145"/>
      <c r="B78" s="16" t="s">
        <v>110</v>
      </c>
      <c r="C78" s="11"/>
      <c r="D78" s="14"/>
      <c r="E78" s="14"/>
      <c r="F78" s="14"/>
      <c r="G78" s="14"/>
      <c r="H78" s="15"/>
    </row>
    <row r="79" spans="1:8">
      <c r="A79" s="93" t="s">
        <v>844</v>
      </c>
      <c r="B79" s="10" t="s">
        <v>111</v>
      </c>
      <c r="C79" s="11">
        <v>1</v>
      </c>
      <c r="D79" s="14"/>
      <c r="E79" s="14"/>
      <c r="F79" s="14"/>
      <c r="G79" s="14"/>
      <c r="H79" s="15"/>
    </row>
    <row r="80" spans="1:8" ht="30">
      <c r="A80" s="185"/>
      <c r="B80" s="16" t="s">
        <v>112</v>
      </c>
      <c r="C80" s="11"/>
      <c r="D80" s="14"/>
      <c r="E80" s="14"/>
      <c r="F80" s="14"/>
      <c r="G80" s="14"/>
      <c r="H80" s="15"/>
    </row>
    <row r="81" spans="1:8" ht="45">
      <c r="A81" s="185"/>
      <c r="B81" s="16" t="s">
        <v>113</v>
      </c>
      <c r="C81" s="11"/>
      <c r="D81" s="14"/>
      <c r="E81" s="14"/>
      <c r="F81" s="14"/>
      <c r="G81" s="14"/>
      <c r="H81" s="15"/>
    </row>
    <row r="82" spans="1:8" ht="30">
      <c r="A82" s="93" t="s">
        <v>114</v>
      </c>
      <c r="B82" s="10" t="s">
        <v>115</v>
      </c>
      <c r="C82" s="11">
        <v>1</v>
      </c>
      <c r="D82" s="14"/>
      <c r="E82" s="14"/>
      <c r="F82" s="14"/>
      <c r="G82" s="14"/>
      <c r="H82" s="15"/>
    </row>
    <row r="83" spans="1:8" ht="105">
      <c r="A83" s="5"/>
      <c r="B83" s="16" t="s">
        <v>116</v>
      </c>
      <c r="C83" s="11"/>
      <c r="D83" s="186"/>
      <c r="E83" s="186"/>
      <c r="F83" s="186"/>
      <c r="G83" s="186"/>
      <c r="H83" s="187"/>
    </row>
    <row r="84" spans="1:8" s="9" customFormat="1" ht="31.5">
      <c r="A84" s="5" t="s">
        <v>117</v>
      </c>
      <c r="B84" s="197" t="s">
        <v>118</v>
      </c>
      <c r="C84" s="96">
        <f>SUM(C85:C94)</f>
        <v>2.5</v>
      </c>
      <c r="D84" s="7"/>
      <c r="E84" s="7"/>
      <c r="F84" s="7"/>
      <c r="G84" s="7"/>
      <c r="H84" s="13"/>
    </row>
    <row r="85" spans="1:8" ht="15.75">
      <c r="A85" s="93" t="s">
        <v>119</v>
      </c>
      <c r="B85" s="195" t="s">
        <v>120</v>
      </c>
      <c r="C85" s="11">
        <v>1</v>
      </c>
      <c r="D85" s="14"/>
      <c r="E85" s="14"/>
      <c r="F85" s="14"/>
      <c r="G85" s="14"/>
      <c r="H85" s="187"/>
    </row>
    <row r="86" spans="1:8" ht="31.5">
      <c r="A86" s="93"/>
      <c r="B86" s="196" t="s">
        <v>121</v>
      </c>
      <c r="C86" s="11"/>
      <c r="D86" s="14"/>
      <c r="E86" s="14"/>
      <c r="F86" s="14"/>
      <c r="G86" s="14"/>
      <c r="H86" s="187"/>
    </row>
    <row r="87" spans="1:8" ht="31.5">
      <c r="A87" s="93"/>
      <c r="B87" s="196" t="s">
        <v>122</v>
      </c>
      <c r="C87" s="11"/>
      <c r="D87" s="14"/>
      <c r="E87" s="14"/>
      <c r="F87" s="14"/>
      <c r="G87" s="14"/>
      <c r="H87" s="187"/>
    </row>
    <row r="88" spans="1:8" ht="15.75">
      <c r="A88" s="93"/>
      <c r="B88" s="196" t="s">
        <v>123</v>
      </c>
      <c r="C88" s="11"/>
      <c r="D88" s="14"/>
      <c r="E88" s="14"/>
      <c r="F88" s="14"/>
      <c r="G88" s="14"/>
      <c r="H88" s="187"/>
    </row>
    <row r="89" spans="1:8" ht="31.5">
      <c r="A89" s="93" t="s">
        <v>124</v>
      </c>
      <c r="B89" s="195" t="s">
        <v>125</v>
      </c>
      <c r="C89" s="11">
        <v>1</v>
      </c>
      <c r="D89" s="14"/>
      <c r="E89" s="14"/>
      <c r="F89" s="14"/>
      <c r="G89" s="14"/>
      <c r="H89" s="187"/>
    </row>
    <row r="90" spans="1:8" ht="31.5">
      <c r="A90" s="93"/>
      <c r="B90" s="196" t="s">
        <v>126</v>
      </c>
      <c r="C90" s="11"/>
      <c r="D90" s="14"/>
      <c r="E90" s="14"/>
      <c r="F90" s="14"/>
      <c r="G90" s="14"/>
      <c r="H90" s="187"/>
    </row>
    <row r="91" spans="1:8" ht="31.5">
      <c r="A91" s="93"/>
      <c r="B91" s="196" t="s">
        <v>127</v>
      </c>
      <c r="C91" s="11"/>
      <c r="D91" s="14"/>
      <c r="E91" s="14"/>
      <c r="F91" s="14"/>
      <c r="G91" s="14"/>
      <c r="H91" s="187"/>
    </row>
    <row r="92" spans="1:8" ht="31.5">
      <c r="A92" s="93" t="s">
        <v>128</v>
      </c>
      <c r="B92" s="195" t="s">
        <v>129</v>
      </c>
      <c r="C92" s="11">
        <v>0.5</v>
      </c>
      <c r="D92" s="14"/>
      <c r="E92" s="14"/>
      <c r="F92" s="14"/>
      <c r="G92" s="14"/>
      <c r="H92" s="187"/>
    </row>
    <row r="93" spans="1:8" ht="31.5">
      <c r="A93" s="93"/>
      <c r="B93" s="196" t="s">
        <v>130</v>
      </c>
      <c r="C93" s="11"/>
      <c r="D93" s="14"/>
      <c r="E93" s="14"/>
      <c r="F93" s="14"/>
      <c r="G93" s="14"/>
      <c r="H93" s="187"/>
    </row>
    <row r="94" spans="1:8" ht="31.5">
      <c r="A94" s="93"/>
      <c r="B94" s="196" t="s">
        <v>131</v>
      </c>
      <c r="C94" s="11"/>
      <c r="D94" s="14"/>
      <c r="E94" s="14"/>
      <c r="F94" s="14"/>
      <c r="G94" s="14"/>
      <c r="H94" s="187"/>
    </row>
    <row r="95" spans="1:8" s="9" customFormat="1" ht="14.25">
      <c r="A95" s="5" t="s">
        <v>132</v>
      </c>
      <c r="B95" s="6" t="s">
        <v>133</v>
      </c>
      <c r="C95" s="96">
        <f>SUM(C96:C103)</f>
        <v>3.5</v>
      </c>
      <c r="D95" s="7"/>
      <c r="E95" s="7"/>
      <c r="F95" s="7"/>
      <c r="G95" s="7"/>
      <c r="H95" s="8"/>
    </row>
    <row r="96" spans="1:8" ht="30">
      <c r="A96" s="93" t="s">
        <v>134</v>
      </c>
      <c r="B96" s="10" t="s">
        <v>135</v>
      </c>
      <c r="C96" s="11">
        <v>2.5</v>
      </c>
      <c r="D96" s="14"/>
      <c r="E96" s="14"/>
      <c r="F96" s="14"/>
      <c r="G96" s="14"/>
      <c r="H96" s="15"/>
    </row>
    <row r="97" spans="1:8" ht="75">
      <c r="A97" s="5"/>
      <c r="B97" s="16" t="s">
        <v>845</v>
      </c>
      <c r="C97" s="11"/>
      <c r="D97" s="14"/>
      <c r="E97" s="14"/>
      <c r="F97" s="14"/>
      <c r="G97" s="14"/>
      <c r="H97" s="15"/>
    </row>
    <row r="98" spans="1:8" ht="30">
      <c r="A98" s="93" t="s">
        <v>136</v>
      </c>
      <c r="B98" s="10" t="s">
        <v>137</v>
      </c>
      <c r="C98" s="11">
        <v>0.5</v>
      </c>
      <c r="D98" s="14"/>
      <c r="E98" s="14"/>
      <c r="F98" s="14"/>
      <c r="G98" s="14"/>
      <c r="H98" s="15"/>
    </row>
    <row r="99" spans="1:8">
      <c r="A99" s="198"/>
      <c r="B99" s="16" t="s">
        <v>109</v>
      </c>
      <c r="C99" s="199"/>
      <c r="D99" s="14"/>
      <c r="E99" s="14"/>
      <c r="F99" s="14"/>
      <c r="G99" s="14"/>
      <c r="H99" s="15"/>
    </row>
    <row r="100" spans="1:8">
      <c r="A100" s="198"/>
      <c r="B100" s="16" t="s">
        <v>138</v>
      </c>
      <c r="C100" s="199"/>
      <c r="D100" s="14"/>
      <c r="E100" s="14"/>
      <c r="F100" s="14"/>
      <c r="G100" s="14"/>
      <c r="H100" s="15"/>
    </row>
    <row r="101" spans="1:8" ht="30">
      <c r="A101" s="93" t="s">
        <v>139</v>
      </c>
      <c r="B101" s="10" t="s">
        <v>140</v>
      </c>
      <c r="C101" s="11">
        <v>0.5</v>
      </c>
      <c r="D101" s="14"/>
      <c r="E101" s="14"/>
      <c r="F101" s="14"/>
      <c r="G101" s="14"/>
      <c r="H101" s="15"/>
    </row>
    <row r="102" spans="1:8">
      <c r="A102" s="198"/>
      <c r="B102" s="16" t="s">
        <v>141</v>
      </c>
      <c r="C102" s="199"/>
      <c r="D102" s="14"/>
      <c r="E102" s="14"/>
      <c r="F102" s="14"/>
      <c r="G102" s="14"/>
      <c r="H102" s="15"/>
    </row>
    <row r="103" spans="1:8">
      <c r="A103" s="198"/>
      <c r="B103" s="16" t="s">
        <v>142</v>
      </c>
      <c r="C103" s="199"/>
      <c r="D103" s="14"/>
      <c r="E103" s="14"/>
      <c r="F103" s="14"/>
      <c r="G103" s="14"/>
      <c r="H103" s="15"/>
    </row>
    <row r="104" spans="1:8" s="9" customFormat="1" ht="42.75">
      <c r="A104" s="5" t="s">
        <v>143</v>
      </c>
      <c r="B104" s="6" t="s">
        <v>144</v>
      </c>
      <c r="C104" s="96">
        <f>SUM(C105:C109)</f>
        <v>1.5</v>
      </c>
      <c r="D104" s="7"/>
      <c r="E104" s="7"/>
      <c r="F104" s="7"/>
      <c r="G104" s="7"/>
      <c r="H104" s="8"/>
    </row>
    <row r="105" spans="1:8" ht="30">
      <c r="A105" s="93" t="s">
        <v>145</v>
      </c>
      <c r="B105" s="10" t="s">
        <v>146</v>
      </c>
      <c r="C105" s="11">
        <v>1</v>
      </c>
      <c r="D105" s="14"/>
      <c r="E105" s="14"/>
      <c r="F105" s="14"/>
      <c r="G105" s="14"/>
      <c r="H105" s="15"/>
    </row>
    <row r="106" spans="1:8" ht="75">
      <c r="A106" s="5"/>
      <c r="B106" s="16" t="s">
        <v>846</v>
      </c>
      <c r="C106" s="11"/>
      <c r="D106" s="14"/>
      <c r="E106" s="14"/>
      <c r="F106" s="14"/>
      <c r="G106" s="14"/>
      <c r="H106" s="15"/>
    </row>
    <row r="107" spans="1:8" ht="30">
      <c r="A107" s="93" t="s">
        <v>147</v>
      </c>
      <c r="B107" s="10" t="s">
        <v>148</v>
      </c>
      <c r="C107" s="11">
        <v>0.5</v>
      </c>
      <c r="D107" s="12"/>
      <c r="E107" s="12"/>
      <c r="F107" s="12"/>
      <c r="G107" s="12"/>
      <c r="H107" s="13"/>
    </row>
    <row r="108" spans="1:8" ht="30">
      <c r="A108" s="145"/>
      <c r="B108" s="16" t="s">
        <v>149</v>
      </c>
      <c r="C108" s="11"/>
      <c r="D108" s="12"/>
      <c r="E108" s="12"/>
      <c r="F108" s="12"/>
      <c r="G108" s="12"/>
      <c r="H108" s="13"/>
    </row>
    <row r="109" spans="1:8" ht="30">
      <c r="A109" s="145"/>
      <c r="B109" s="16" t="s">
        <v>150</v>
      </c>
      <c r="C109" s="11"/>
      <c r="D109" s="14"/>
      <c r="E109" s="14"/>
      <c r="F109" s="14"/>
      <c r="G109" s="14"/>
      <c r="H109" s="15"/>
    </row>
    <row r="110" spans="1:8" s="9" customFormat="1" ht="15.75">
      <c r="A110" s="5" t="s">
        <v>151</v>
      </c>
      <c r="B110" s="21" t="s">
        <v>152</v>
      </c>
      <c r="C110" s="17">
        <f>SUM(C111:C115)</f>
        <v>5</v>
      </c>
      <c r="D110" s="7"/>
      <c r="E110" s="7"/>
      <c r="F110" s="7"/>
      <c r="G110" s="7"/>
      <c r="H110" s="8"/>
    </row>
    <row r="111" spans="1:8" ht="30">
      <c r="A111" s="200" t="s">
        <v>153</v>
      </c>
      <c r="B111" s="201" t="s">
        <v>154</v>
      </c>
      <c r="C111" s="202">
        <v>1</v>
      </c>
      <c r="D111" s="14"/>
      <c r="E111" s="14"/>
      <c r="F111" s="14"/>
      <c r="G111" s="14"/>
      <c r="H111" s="193" t="s">
        <v>77</v>
      </c>
    </row>
    <row r="112" spans="1:8" ht="30">
      <c r="A112" s="200" t="s">
        <v>155</v>
      </c>
      <c r="B112" s="201" t="s">
        <v>156</v>
      </c>
      <c r="C112" s="202">
        <v>1</v>
      </c>
      <c r="D112" s="14"/>
      <c r="E112" s="14"/>
      <c r="F112" s="14"/>
      <c r="G112" s="14"/>
      <c r="H112" s="193" t="s">
        <v>77</v>
      </c>
    </row>
    <row r="113" spans="1:8" s="9" customFormat="1" ht="30">
      <c r="A113" s="200" t="s">
        <v>157</v>
      </c>
      <c r="B113" s="201" t="s">
        <v>158</v>
      </c>
      <c r="C113" s="202">
        <v>1</v>
      </c>
      <c r="D113" s="203"/>
      <c r="E113" s="203"/>
      <c r="F113" s="203"/>
      <c r="G113" s="203"/>
      <c r="H113" s="193" t="s">
        <v>77</v>
      </c>
    </row>
    <row r="114" spans="1:8" s="9" customFormat="1" ht="30">
      <c r="A114" s="200" t="s">
        <v>159</v>
      </c>
      <c r="B114" s="201" t="s">
        <v>160</v>
      </c>
      <c r="C114" s="202">
        <v>1</v>
      </c>
      <c r="D114" s="204"/>
      <c r="E114" s="204"/>
      <c r="F114" s="204"/>
      <c r="G114" s="205"/>
      <c r="H114" s="193" t="s">
        <v>77</v>
      </c>
    </row>
    <row r="115" spans="1:8" s="9" customFormat="1" ht="45">
      <c r="A115" s="200" t="s">
        <v>161</v>
      </c>
      <c r="B115" s="201" t="s">
        <v>162</v>
      </c>
      <c r="C115" s="202">
        <v>1</v>
      </c>
      <c r="D115" s="204"/>
      <c r="E115" s="204"/>
      <c r="F115" s="204"/>
      <c r="G115" s="205"/>
      <c r="H115" s="193" t="s">
        <v>77</v>
      </c>
    </row>
    <row r="116" spans="1:8" s="9" customFormat="1" ht="14.25">
      <c r="A116" s="5">
        <v>4</v>
      </c>
      <c r="B116" s="6" t="s">
        <v>163</v>
      </c>
      <c r="C116" s="96">
        <f>C117+C127+C138</f>
        <v>12</v>
      </c>
      <c r="D116" s="7"/>
      <c r="E116" s="7"/>
      <c r="F116" s="7"/>
      <c r="G116" s="7"/>
      <c r="H116" s="8"/>
    </row>
    <row r="117" spans="1:8" s="9" customFormat="1" ht="14.25">
      <c r="A117" s="5" t="s">
        <v>164</v>
      </c>
      <c r="B117" s="6" t="s">
        <v>165</v>
      </c>
      <c r="C117" s="96">
        <f>SUM(C118:C126)</f>
        <v>5</v>
      </c>
      <c r="D117" s="7"/>
      <c r="E117" s="7"/>
      <c r="F117" s="7"/>
      <c r="G117" s="7"/>
      <c r="H117" s="8"/>
    </row>
    <row r="118" spans="1:8" ht="30">
      <c r="A118" s="93" t="s">
        <v>166</v>
      </c>
      <c r="B118" s="10" t="s">
        <v>167</v>
      </c>
      <c r="C118" s="11">
        <v>1</v>
      </c>
      <c r="D118" s="14"/>
      <c r="E118" s="14"/>
      <c r="F118" s="14"/>
      <c r="G118" s="14"/>
      <c r="H118" s="15"/>
    </row>
    <row r="119" spans="1:8">
      <c r="A119" s="185"/>
      <c r="B119" s="16" t="s">
        <v>168</v>
      </c>
      <c r="C119" s="11"/>
      <c r="D119" s="12"/>
      <c r="E119" s="12"/>
      <c r="F119" s="12"/>
      <c r="G119" s="12"/>
      <c r="H119" s="13"/>
    </row>
    <row r="120" spans="1:8">
      <c r="A120" s="185"/>
      <c r="B120" s="16" t="s">
        <v>169</v>
      </c>
      <c r="C120" s="11"/>
      <c r="D120" s="14"/>
      <c r="E120" s="14"/>
      <c r="F120" s="14"/>
      <c r="G120" s="14"/>
      <c r="H120" s="15"/>
    </row>
    <row r="121" spans="1:8" ht="30">
      <c r="A121" s="93" t="s">
        <v>170</v>
      </c>
      <c r="B121" s="10" t="s">
        <v>171</v>
      </c>
      <c r="C121" s="11">
        <v>1</v>
      </c>
      <c r="D121" s="14"/>
      <c r="E121" s="14"/>
      <c r="F121" s="14"/>
      <c r="G121" s="14"/>
      <c r="H121" s="15"/>
    </row>
    <row r="122" spans="1:8" ht="30">
      <c r="A122" s="145"/>
      <c r="B122" s="16" t="s">
        <v>172</v>
      </c>
      <c r="C122" s="11"/>
      <c r="D122" s="14"/>
      <c r="E122" s="14"/>
      <c r="F122" s="14"/>
      <c r="G122" s="14"/>
      <c r="H122" s="15"/>
    </row>
    <row r="123" spans="1:8">
      <c r="A123" s="145"/>
      <c r="B123" s="16" t="s">
        <v>173</v>
      </c>
      <c r="C123" s="199"/>
      <c r="D123" s="14"/>
      <c r="E123" s="14"/>
      <c r="F123" s="14"/>
      <c r="G123" s="14"/>
      <c r="H123" s="15"/>
    </row>
    <row r="124" spans="1:8" ht="30">
      <c r="A124" s="93" t="s">
        <v>174</v>
      </c>
      <c r="B124" s="10" t="s">
        <v>175</v>
      </c>
      <c r="C124" s="11">
        <v>1</v>
      </c>
      <c r="D124" s="14"/>
      <c r="E124" s="14"/>
      <c r="F124" s="14"/>
      <c r="G124" s="14"/>
      <c r="H124" s="193" t="s">
        <v>77</v>
      </c>
    </row>
    <row r="125" spans="1:8" ht="30">
      <c r="A125" s="93" t="s">
        <v>176</v>
      </c>
      <c r="B125" s="10" t="s">
        <v>177</v>
      </c>
      <c r="C125" s="11">
        <v>1</v>
      </c>
      <c r="D125" s="14"/>
      <c r="E125" s="14"/>
      <c r="F125" s="14"/>
      <c r="G125" s="14"/>
      <c r="H125" s="193" t="s">
        <v>77</v>
      </c>
    </row>
    <row r="126" spans="1:8">
      <c r="A126" s="93" t="s">
        <v>178</v>
      </c>
      <c r="B126" s="10" t="s">
        <v>179</v>
      </c>
      <c r="C126" s="11">
        <v>1</v>
      </c>
      <c r="D126" s="14"/>
      <c r="E126" s="14"/>
      <c r="F126" s="14"/>
      <c r="G126" s="14"/>
      <c r="H126" s="193" t="s">
        <v>77</v>
      </c>
    </row>
    <row r="127" spans="1:8" s="9" customFormat="1" ht="14.25">
      <c r="A127" s="5" t="s">
        <v>180</v>
      </c>
      <c r="B127" s="6" t="s">
        <v>181</v>
      </c>
      <c r="C127" s="96">
        <f>SUM(C128:C137)</f>
        <v>3</v>
      </c>
      <c r="D127" s="7"/>
      <c r="E127" s="7"/>
      <c r="F127" s="7"/>
      <c r="G127" s="7"/>
      <c r="H127" s="8"/>
    </row>
    <row r="128" spans="1:8">
      <c r="A128" s="93" t="s">
        <v>847</v>
      </c>
      <c r="B128" s="10" t="s">
        <v>182</v>
      </c>
      <c r="C128" s="11">
        <v>1</v>
      </c>
      <c r="D128" s="14"/>
      <c r="E128" s="14"/>
      <c r="F128" s="14"/>
      <c r="G128" s="14"/>
      <c r="H128" s="15"/>
    </row>
    <row r="129" spans="1:8" ht="30">
      <c r="A129" s="185"/>
      <c r="B129" s="16" t="s">
        <v>183</v>
      </c>
      <c r="C129" s="11"/>
      <c r="D129" s="14"/>
      <c r="E129" s="14"/>
      <c r="F129" s="14"/>
      <c r="G129" s="14"/>
      <c r="H129" s="15"/>
    </row>
    <row r="130" spans="1:8" ht="30">
      <c r="A130" s="185"/>
      <c r="B130" s="16" t="s">
        <v>184</v>
      </c>
      <c r="C130" s="11"/>
      <c r="D130" s="14"/>
      <c r="E130" s="14"/>
      <c r="F130" s="14"/>
      <c r="G130" s="14"/>
      <c r="H130" s="15"/>
    </row>
    <row r="131" spans="1:8" ht="45">
      <c r="A131" s="93" t="s">
        <v>848</v>
      </c>
      <c r="B131" s="10" t="s">
        <v>185</v>
      </c>
      <c r="C131" s="11">
        <v>1</v>
      </c>
      <c r="D131" s="14"/>
      <c r="E131" s="14"/>
      <c r="F131" s="14"/>
      <c r="G131" s="14"/>
      <c r="H131" s="15"/>
    </row>
    <row r="132" spans="1:8" ht="30">
      <c r="A132" s="185"/>
      <c r="B132" s="16" t="s">
        <v>186</v>
      </c>
      <c r="C132" s="11"/>
      <c r="D132" s="14"/>
      <c r="E132" s="14"/>
      <c r="F132" s="14"/>
      <c r="G132" s="14"/>
      <c r="H132" s="15"/>
    </row>
    <row r="133" spans="1:8" ht="30">
      <c r="A133" s="185"/>
      <c r="B133" s="16" t="s">
        <v>187</v>
      </c>
      <c r="C133" s="11"/>
      <c r="D133" s="14"/>
      <c r="E133" s="14"/>
      <c r="F133" s="14"/>
      <c r="G133" s="14"/>
      <c r="H133" s="15"/>
    </row>
    <row r="134" spans="1:8">
      <c r="A134" s="5"/>
      <c r="B134" s="16" t="s">
        <v>188</v>
      </c>
      <c r="C134" s="11"/>
      <c r="D134" s="14"/>
      <c r="E134" s="14"/>
      <c r="F134" s="14"/>
      <c r="G134" s="14"/>
      <c r="H134" s="15"/>
    </row>
    <row r="135" spans="1:8">
      <c r="A135" s="93" t="s">
        <v>189</v>
      </c>
      <c r="B135" s="10" t="s">
        <v>190</v>
      </c>
      <c r="C135" s="11">
        <v>1</v>
      </c>
      <c r="D135" s="12"/>
      <c r="E135" s="12"/>
      <c r="F135" s="12"/>
      <c r="G135" s="12"/>
      <c r="H135" s="13"/>
    </row>
    <row r="136" spans="1:8">
      <c r="A136" s="198"/>
      <c r="B136" s="16" t="s">
        <v>191</v>
      </c>
      <c r="C136" s="199"/>
      <c r="D136" s="206"/>
      <c r="E136" s="206"/>
      <c r="F136" s="206"/>
      <c r="G136" s="206"/>
      <c r="H136" s="207"/>
    </row>
    <row r="137" spans="1:8" ht="30">
      <c r="A137" s="198"/>
      <c r="B137" s="16" t="s">
        <v>192</v>
      </c>
      <c r="C137" s="199"/>
      <c r="D137" s="206"/>
      <c r="E137" s="206"/>
      <c r="F137" s="206"/>
      <c r="G137" s="206"/>
      <c r="H137" s="207"/>
    </row>
    <row r="138" spans="1:8" s="9" customFormat="1" ht="14.25">
      <c r="A138" s="5" t="s">
        <v>193</v>
      </c>
      <c r="B138" s="6" t="s">
        <v>194</v>
      </c>
      <c r="C138" s="96">
        <f>SUM(C139:C148)</f>
        <v>4</v>
      </c>
      <c r="D138" s="7"/>
      <c r="E138" s="7"/>
      <c r="F138" s="7"/>
      <c r="G138" s="7"/>
      <c r="H138" s="8"/>
    </row>
    <row r="139" spans="1:8" ht="30">
      <c r="A139" s="93" t="s">
        <v>195</v>
      </c>
      <c r="B139" s="10" t="s">
        <v>196</v>
      </c>
      <c r="C139" s="11">
        <v>1</v>
      </c>
      <c r="D139" s="14"/>
      <c r="E139" s="14"/>
      <c r="F139" s="14"/>
      <c r="G139" s="14"/>
      <c r="H139" s="15"/>
    </row>
    <row r="140" spans="1:8">
      <c r="A140" s="185"/>
      <c r="B140" s="16" t="s">
        <v>197</v>
      </c>
      <c r="C140" s="11"/>
      <c r="D140" s="14"/>
      <c r="E140" s="14"/>
      <c r="F140" s="14"/>
      <c r="G140" s="14"/>
      <c r="H140" s="15"/>
    </row>
    <row r="141" spans="1:8">
      <c r="A141" s="185"/>
      <c r="B141" s="16" t="s">
        <v>198</v>
      </c>
      <c r="C141" s="11"/>
      <c r="D141" s="14"/>
      <c r="E141" s="14"/>
      <c r="F141" s="14"/>
      <c r="G141" s="14"/>
      <c r="H141" s="15"/>
    </row>
    <row r="142" spans="1:8" ht="30">
      <c r="A142" s="93" t="s">
        <v>199</v>
      </c>
      <c r="B142" s="10" t="s">
        <v>200</v>
      </c>
      <c r="C142" s="11">
        <v>1</v>
      </c>
      <c r="D142" s="14"/>
      <c r="E142" s="14"/>
      <c r="F142" s="14"/>
      <c r="G142" s="14"/>
      <c r="H142" s="15"/>
    </row>
    <row r="143" spans="1:8">
      <c r="A143" s="145"/>
      <c r="B143" s="16" t="s">
        <v>201</v>
      </c>
      <c r="C143" s="11"/>
      <c r="D143" s="14"/>
      <c r="E143" s="14"/>
      <c r="F143" s="14"/>
      <c r="G143" s="14"/>
      <c r="H143" s="15"/>
    </row>
    <row r="144" spans="1:8">
      <c r="A144" s="145"/>
      <c r="B144" s="16" t="s">
        <v>202</v>
      </c>
      <c r="C144" s="11"/>
      <c r="D144" s="14"/>
      <c r="E144" s="14"/>
      <c r="F144" s="14"/>
      <c r="G144" s="14"/>
      <c r="H144" s="15"/>
    </row>
    <row r="145" spans="1:8" ht="30">
      <c r="A145" s="93" t="s">
        <v>203</v>
      </c>
      <c r="B145" s="10" t="s">
        <v>204</v>
      </c>
      <c r="C145" s="11">
        <v>1</v>
      </c>
      <c r="D145" s="14"/>
      <c r="E145" s="14"/>
      <c r="F145" s="14"/>
      <c r="G145" s="14"/>
      <c r="H145" s="15"/>
    </row>
    <row r="146" spans="1:8" ht="30">
      <c r="A146" s="145"/>
      <c r="B146" s="16" t="s">
        <v>205</v>
      </c>
      <c r="C146" s="199"/>
      <c r="D146" s="12"/>
      <c r="E146" s="12"/>
      <c r="F146" s="12"/>
      <c r="G146" s="12"/>
      <c r="H146" s="13"/>
    </row>
    <row r="147" spans="1:8" ht="30">
      <c r="A147" s="145"/>
      <c r="B147" s="16" t="s">
        <v>206</v>
      </c>
      <c r="C147" s="199"/>
      <c r="D147" s="14"/>
      <c r="E147" s="14"/>
      <c r="F147" s="14"/>
      <c r="G147" s="14"/>
      <c r="H147" s="193"/>
    </row>
    <row r="148" spans="1:8" ht="45">
      <c r="A148" s="93" t="s">
        <v>207</v>
      </c>
      <c r="B148" s="10" t="s">
        <v>208</v>
      </c>
      <c r="C148" s="11">
        <v>1</v>
      </c>
      <c r="D148" s="14"/>
      <c r="E148" s="14"/>
      <c r="F148" s="14"/>
      <c r="G148" s="14"/>
      <c r="H148" s="193" t="s">
        <v>77</v>
      </c>
    </row>
    <row r="149" spans="1:8" s="9" customFormat="1" ht="15.75">
      <c r="A149" s="5">
        <v>5</v>
      </c>
      <c r="B149" s="41" t="s">
        <v>209</v>
      </c>
      <c r="C149" s="96">
        <f>C150+C164+C173+C183+C186+C188</f>
        <v>16</v>
      </c>
      <c r="D149" s="7"/>
      <c r="E149" s="7"/>
      <c r="F149" s="7"/>
      <c r="G149" s="7"/>
      <c r="H149" s="22"/>
    </row>
    <row r="150" spans="1:8" s="9" customFormat="1" ht="31.5">
      <c r="A150" s="5" t="s">
        <v>210</v>
      </c>
      <c r="B150" s="41" t="s">
        <v>211</v>
      </c>
      <c r="C150" s="96">
        <f>SUM(C151:C163)</f>
        <v>4</v>
      </c>
      <c r="D150" s="7"/>
      <c r="E150" s="7"/>
      <c r="F150" s="7"/>
      <c r="G150" s="7"/>
      <c r="H150" s="22"/>
    </row>
    <row r="151" spans="1:8" ht="31.5">
      <c r="A151" s="93" t="s">
        <v>212</v>
      </c>
      <c r="B151" s="113" t="s">
        <v>213</v>
      </c>
      <c r="C151" s="23">
        <v>1</v>
      </c>
      <c r="D151" s="24"/>
      <c r="E151" s="24"/>
      <c r="F151" s="24"/>
      <c r="G151" s="24"/>
      <c r="H151" s="15"/>
    </row>
    <row r="152" spans="1:8" s="29" customFormat="1" ht="15.75">
      <c r="A152" s="208"/>
      <c r="B152" s="109" t="s">
        <v>214</v>
      </c>
      <c r="C152" s="108"/>
      <c r="D152" s="113"/>
      <c r="E152" s="113"/>
      <c r="F152" s="113"/>
      <c r="G152" s="113"/>
      <c r="H152" s="114"/>
    </row>
    <row r="153" spans="1:8" s="29" customFormat="1" ht="15.75">
      <c r="A153" s="209"/>
      <c r="B153" s="109" t="s">
        <v>215</v>
      </c>
      <c r="C153" s="108"/>
      <c r="D153" s="113"/>
      <c r="E153" s="113"/>
      <c r="F153" s="113"/>
      <c r="G153" s="113"/>
      <c r="H153" s="114"/>
    </row>
    <row r="154" spans="1:8" s="29" customFormat="1" ht="31.5">
      <c r="A154" s="210" t="s">
        <v>216</v>
      </c>
      <c r="B154" s="113" t="s">
        <v>217</v>
      </c>
      <c r="C154" s="108">
        <v>1.5</v>
      </c>
      <c r="D154" s="113"/>
      <c r="E154" s="113"/>
      <c r="F154" s="113"/>
      <c r="G154" s="113"/>
      <c r="H154" s="114"/>
    </row>
    <row r="155" spans="1:8" s="29" customFormat="1" ht="15.75">
      <c r="A155" s="208"/>
      <c r="B155" s="109" t="s">
        <v>218</v>
      </c>
      <c r="C155" s="121"/>
      <c r="D155" s="113"/>
      <c r="E155" s="113"/>
      <c r="F155" s="113"/>
      <c r="G155" s="113"/>
      <c r="H155" s="114"/>
    </row>
    <row r="156" spans="1:8" s="29" customFormat="1" ht="15.75">
      <c r="A156" s="211"/>
      <c r="B156" s="109" t="s">
        <v>219</v>
      </c>
      <c r="C156" s="121"/>
      <c r="D156" s="113"/>
      <c r="E156" s="113"/>
      <c r="F156" s="113"/>
      <c r="G156" s="113"/>
      <c r="H156" s="114"/>
    </row>
    <row r="157" spans="1:8" s="29" customFormat="1" ht="15.75">
      <c r="A157" s="211"/>
      <c r="B157" s="109" t="s">
        <v>220</v>
      </c>
      <c r="C157" s="121"/>
      <c r="D157" s="109"/>
      <c r="E157" s="109"/>
      <c r="F157" s="109"/>
      <c r="G157" s="109"/>
      <c r="H157" s="110"/>
    </row>
    <row r="158" spans="1:8" s="29" customFormat="1" ht="15.75">
      <c r="A158" s="209"/>
      <c r="B158" s="109" t="s">
        <v>221</v>
      </c>
      <c r="C158" s="121"/>
      <c r="D158" s="109"/>
      <c r="E158" s="109"/>
      <c r="F158" s="109"/>
      <c r="G158" s="109"/>
      <c r="H158" s="110"/>
    </row>
    <row r="159" spans="1:8" s="29" customFormat="1" ht="31.5">
      <c r="A159" s="210" t="s">
        <v>222</v>
      </c>
      <c r="B159" s="113" t="s">
        <v>223</v>
      </c>
      <c r="C159" s="108">
        <v>1.5</v>
      </c>
      <c r="D159" s="113"/>
      <c r="E159" s="113"/>
      <c r="F159" s="113"/>
      <c r="G159" s="113"/>
      <c r="H159" s="114"/>
    </row>
    <row r="160" spans="1:8" s="29" customFormat="1" ht="15.75">
      <c r="A160" s="208"/>
      <c r="B160" s="109" t="s">
        <v>218</v>
      </c>
      <c r="C160" s="121"/>
      <c r="D160" s="113"/>
      <c r="E160" s="113"/>
      <c r="F160" s="113"/>
      <c r="G160" s="113"/>
      <c r="H160" s="114"/>
    </row>
    <row r="161" spans="1:8" s="29" customFormat="1" ht="15.75">
      <c r="A161" s="211"/>
      <c r="B161" s="109" t="s">
        <v>219</v>
      </c>
      <c r="C161" s="121"/>
      <c r="D161" s="113"/>
      <c r="E161" s="113"/>
      <c r="F161" s="113"/>
      <c r="G161" s="113"/>
      <c r="H161" s="114"/>
    </row>
    <row r="162" spans="1:8" s="29" customFormat="1" ht="15.75">
      <c r="A162" s="211"/>
      <c r="B162" s="109" t="s">
        <v>224</v>
      </c>
      <c r="C162" s="121"/>
      <c r="D162" s="109"/>
      <c r="E162" s="109"/>
      <c r="F162" s="109"/>
      <c r="G162" s="109"/>
      <c r="H162" s="110"/>
    </row>
    <row r="163" spans="1:8" s="29" customFormat="1" ht="15.75">
      <c r="A163" s="209"/>
      <c r="B163" s="109" t="s">
        <v>221</v>
      </c>
      <c r="C163" s="121"/>
      <c r="D163" s="109"/>
      <c r="E163" s="109"/>
      <c r="F163" s="109"/>
      <c r="G163" s="109"/>
      <c r="H163" s="110"/>
    </row>
    <row r="164" spans="1:8" s="29" customFormat="1" ht="15.75">
      <c r="A164" s="101" t="s">
        <v>225</v>
      </c>
      <c r="B164" s="41" t="s">
        <v>226</v>
      </c>
      <c r="C164" s="98">
        <f>SUM(C165:C172)</f>
        <v>3</v>
      </c>
      <c r="D164" s="41"/>
      <c r="E164" s="41"/>
      <c r="F164" s="41"/>
      <c r="G164" s="41"/>
      <c r="H164" s="86"/>
    </row>
    <row r="165" spans="1:8" s="29" customFormat="1" ht="31.5">
      <c r="A165" s="116" t="s">
        <v>816</v>
      </c>
      <c r="B165" s="113" t="s">
        <v>227</v>
      </c>
      <c r="C165" s="108">
        <v>0.5</v>
      </c>
      <c r="D165" s="113"/>
      <c r="E165" s="113"/>
      <c r="F165" s="113"/>
      <c r="G165" s="113"/>
      <c r="H165" s="114"/>
    </row>
    <row r="166" spans="1:8" s="29" customFormat="1" ht="15.75">
      <c r="A166" s="149"/>
      <c r="B166" s="109" t="s">
        <v>228</v>
      </c>
      <c r="C166" s="121"/>
      <c r="D166" s="113"/>
      <c r="E166" s="113"/>
      <c r="F166" s="113"/>
      <c r="G166" s="113"/>
      <c r="H166" s="114"/>
    </row>
    <row r="167" spans="1:8" s="29" customFormat="1" ht="15.75">
      <c r="A167" s="149"/>
      <c r="B167" s="109" t="s">
        <v>229</v>
      </c>
      <c r="C167" s="121"/>
      <c r="D167" s="113"/>
      <c r="E167" s="113"/>
      <c r="F167" s="113"/>
      <c r="G167" s="113"/>
      <c r="H167" s="114"/>
    </row>
    <row r="168" spans="1:8" s="29" customFormat="1" ht="31.5">
      <c r="A168" s="116" t="s">
        <v>230</v>
      </c>
      <c r="B168" s="113" t="s">
        <v>231</v>
      </c>
      <c r="C168" s="108">
        <v>0.5</v>
      </c>
      <c r="D168" s="113"/>
      <c r="E168" s="113"/>
      <c r="F168" s="113"/>
      <c r="G168" s="113"/>
      <c r="H168" s="114"/>
    </row>
    <row r="169" spans="1:8" s="29" customFormat="1" ht="15.75">
      <c r="A169" s="149"/>
      <c r="B169" s="109" t="s">
        <v>228</v>
      </c>
      <c r="C169" s="121"/>
      <c r="D169" s="113"/>
      <c r="E169" s="113"/>
      <c r="F169" s="113"/>
      <c r="G169" s="113"/>
      <c r="H169" s="114"/>
    </row>
    <row r="170" spans="1:8" s="29" customFormat="1" ht="15.75">
      <c r="A170" s="149"/>
      <c r="B170" s="109" t="s">
        <v>229</v>
      </c>
      <c r="C170" s="121"/>
      <c r="D170" s="113"/>
      <c r="E170" s="113"/>
      <c r="F170" s="113"/>
      <c r="G170" s="113"/>
      <c r="H170" s="114"/>
    </row>
    <row r="171" spans="1:8" s="29" customFormat="1" ht="31.5">
      <c r="A171" s="116" t="s">
        <v>232</v>
      </c>
      <c r="B171" s="113" t="s">
        <v>233</v>
      </c>
      <c r="C171" s="108">
        <v>1</v>
      </c>
      <c r="D171" s="113"/>
      <c r="E171" s="113"/>
      <c r="F171" s="113"/>
      <c r="G171" s="113"/>
      <c r="H171" s="114" t="s">
        <v>12</v>
      </c>
    </row>
    <row r="172" spans="1:8" s="29" customFormat="1" ht="31.5">
      <c r="A172" s="116" t="s">
        <v>234</v>
      </c>
      <c r="B172" s="113" t="s">
        <v>235</v>
      </c>
      <c r="C172" s="108">
        <v>1</v>
      </c>
      <c r="D172" s="113"/>
      <c r="E172" s="113"/>
      <c r="F172" s="113"/>
      <c r="G172" s="113"/>
      <c r="H172" s="114" t="s">
        <v>12</v>
      </c>
    </row>
    <row r="173" spans="1:8" s="29" customFormat="1" ht="31.5">
      <c r="A173" s="101" t="s">
        <v>236</v>
      </c>
      <c r="B173" s="41" t="s">
        <v>237</v>
      </c>
      <c r="C173" s="98">
        <f>SUM(C174:C182)</f>
        <v>4</v>
      </c>
      <c r="D173" s="113"/>
      <c r="E173" s="113"/>
      <c r="F173" s="113"/>
      <c r="G173" s="113"/>
      <c r="H173" s="114"/>
    </row>
    <row r="174" spans="1:8" s="29" customFormat="1" ht="31.5">
      <c r="A174" s="116" t="s">
        <v>238</v>
      </c>
      <c r="B174" s="113" t="s">
        <v>239</v>
      </c>
      <c r="C174" s="108">
        <v>1</v>
      </c>
      <c r="D174" s="109"/>
      <c r="E174" s="109"/>
      <c r="F174" s="109"/>
      <c r="G174" s="109"/>
      <c r="H174" s="110"/>
    </row>
    <row r="175" spans="1:8" s="29" customFormat="1" ht="31.5">
      <c r="A175" s="149"/>
      <c r="B175" s="109" t="s">
        <v>240</v>
      </c>
      <c r="C175" s="121"/>
      <c r="D175" s="113"/>
      <c r="E175" s="113"/>
      <c r="F175" s="113"/>
      <c r="G175" s="113"/>
      <c r="H175" s="114"/>
    </row>
    <row r="176" spans="1:8" s="29" customFormat="1" ht="31.5">
      <c r="A176" s="149"/>
      <c r="B176" s="109" t="s">
        <v>241</v>
      </c>
      <c r="C176" s="121"/>
      <c r="D176" s="113"/>
      <c r="E176" s="113"/>
      <c r="F176" s="113"/>
      <c r="G176" s="113"/>
      <c r="H176" s="114"/>
    </row>
    <row r="177" spans="1:8" s="29" customFormat="1" ht="15.75">
      <c r="A177" s="116" t="s">
        <v>242</v>
      </c>
      <c r="B177" s="113" t="s">
        <v>243</v>
      </c>
      <c r="C177" s="108">
        <v>1</v>
      </c>
      <c r="D177" s="113"/>
      <c r="E177" s="113"/>
      <c r="F177" s="113"/>
      <c r="G177" s="113"/>
      <c r="H177" s="28"/>
    </row>
    <row r="178" spans="1:8" s="29" customFormat="1" ht="31.5">
      <c r="A178" s="156"/>
      <c r="B178" s="109" t="s">
        <v>244</v>
      </c>
      <c r="C178" s="108"/>
      <c r="D178" s="113"/>
      <c r="E178" s="113"/>
      <c r="F178" s="113"/>
      <c r="G178" s="113"/>
      <c r="H178" s="28"/>
    </row>
    <row r="179" spans="1:8" s="29" customFormat="1" ht="15.75">
      <c r="A179" s="156"/>
      <c r="B179" s="109" t="s">
        <v>245</v>
      </c>
      <c r="C179" s="108"/>
      <c r="D179" s="113"/>
      <c r="E179" s="113"/>
      <c r="F179" s="113"/>
      <c r="G179" s="113"/>
      <c r="H179" s="28"/>
    </row>
    <row r="180" spans="1:8" s="29" customFormat="1" ht="15.75">
      <c r="A180" s="156"/>
      <c r="B180" s="109" t="s">
        <v>246</v>
      </c>
      <c r="C180" s="108"/>
      <c r="D180" s="113"/>
      <c r="E180" s="113"/>
      <c r="F180" s="113"/>
      <c r="G180" s="113"/>
      <c r="H180" s="28"/>
    </row>
    <row r="181" spans="1:8" s="29" customFormat="1" ht="31.5">
      <c r="A181" s="116" t="s">
        <v>247</v>
      </c>
      <c r="B181" s="113" t="s">
        <v>248</v>
      </c>
      <c r="C181" s="108">
        <v>1</v>
      </c>
      <c r="D181" s="113"/>
      <c r="E181" s="113"/>
      <c r="F181" s="113"/>
      <c r="G181" s="113"/>
      <c r="H181" s="114" t="s">
        <v>12</v>
      </c>
    </row>
    <row r="182" spans="1:8" s="29" customFormat="1" ht="31.5">
      <c r="A182" s="116" t="s">
        <v>249</v>
      </c>
      <c r="B182" s="113" t="s">
        <v>250</v>
      </c>
      <c r="C182" s="108">
        <v>1</v>
      </c>
      <c r="D182" s="113"/>
      <c r="E182" s="113"/>
      <c r="F182" s="113"/>
      <c r="G182" s="113"/>
      <c r="H182" s="114" t="s">
        <v>12</v>
      </c>
    </row>
    <row r="183" spans="1:8" s="9" customFormat="1" ht="28.5">
      <c r="A183" s="5" t="s">
        <v>251</v>
      </c>
      <c r="B183" s="6" t="s">
        <v>252</v>
      </c>
      <c r="C183" s="96">
        <v>1</v>
      </c>
      <c r="D183" s="12"/>
      <c r="E183" s="12"/>
      <c r="F183" s="12"/>
      <c r="G183" s="12"/>
      <c r="H183" s="13"/>
    </row>
    <row r="184" spans="1:8" ht="45">
      <c r="A184" s="198"/>
      <c r="B184" s="16" t="s">
        <v>253</v>
      </c>
      <c r="C184" s="199"/>
      <c r="D184" s="12"/>
      <c r="E184" s="12"/>
      <c r="F184" s="12"/>
      <c r="G184" s="12"/>
      <c r="H184" s="13"/>
    </row>
    <row r="185" spans="1:8" ht="45">
      <c r="A185" s="198"/>
      <c r="B185" s="16" t="s">
        <v>254</v>
      </c>
      <c r="C185" s="11"/>
      <c r="D185" s="14"/>
      <c r="E185" s="14"/>
      <c r="F185" s="14"/>
      <c r="G185" s="14"/>
      <c r="H185" s="15"/>
    </row>
    <row r="186" spans="1:8" s="9" customFormat="1" ht="31.5">
      <c r="A186" s="5" t="s">
        <v>255</v>
      </c>
      <c r="B186" s="41" t="s">
        <v>256</v>
      </c>
      <c r="C186" s="96">
        <v>1</v>
      </c>
      <c r="D186" s="7"/>
      <c r="E186" s="7"/>
      <c r="F186" s="7"/>
      <c r="G186" s="7"/>
      <c r="H186" s="8"/>
    </row>
    <row r="187" spans="1:8" s="212" customFormat="1" ht="94.5">
      <c r="A187" s="93"/>
      <c r="B187" s="109" t="s">
        <v>849</v>
      </c>
      <c r="C187" s="199"/>
      <c r="D187" s="12"/>
      <c r="E187" s="12"/>
      <c r="F187" s="12"/>
      <c r="G187" s="12"/>
      <c r="H187" s="13"/>
    </row>
    <row r="188" spans="1:8" s="9" customFormat="1" ht="15.75">
      <c r="A188" s="5" t="s">
        <v>257</v>
      </c>
      <c r="B188" s="41" t="s">
        <v>258</v>
      </c>
      <c r="C188" s="96">
        <f>SUM(C189:C191)</f>
        <v>3</v>
      </c>
      <c r="D188" s="7"/>
      <c r="E188" s="7"/>
      <c r="F188" s="7"/>
      <c r="G188" s="7"/>
      <c r="H188" s="97"/>
    </row>
    <row r="189" spans="1:8" ht="30">
      <c r="A189" s="93" t="s">
        <v>259</v>
      </c>
      <c r="B189" s="10" t="s">
        <v>260</v>
      </c>
      <c r="C189" s="11">
        <v>1</v>
      </c>
      <c r="D189" s="14"/>
      <c r="E189" s="14"/>
      <c r="F189" s="14"/>
      <c r="G189" s="14"/>
      <c r="H189" s="193" t="s">
        <v>77</v>
      </c>
    </row>
    <row r="190" spans="1:8" ht="30">
      <c r="A190" s="93" t="s">
        <v>261</v>
      </c>
      <c r="B190" s="10" t="s">
        <v>262</v>
      </c>
      <c r="C190" s="11">
        <v>1</v>
      </c>
      <c r="D190" s="12"/>
      <c r="E190" s="12"/>
      <c r="F190" s="12"/>
      <c r="G190" s="12"/>
      <c r="H190" s="193" t="s">
        <v>77</v>
      </c>
    </row>
    <row r="191" spans="1:8" ht="30">
      <c r="A191" s="93" t="s">
        <v>263</v>
      </c>
      <c r="B191" s="10" t="s">
        <v>264</v>
      </c>
      <c r="C191" s="11">
        <v>1</v>
      </c>
      <c r="D191" s="14"/>
      <c r="E191" s="14"/>
      <c r="F191" s="14"/>
      <c r="G191" s="14"/>
      <c r="H191" s="193" t="s">
        <v>77</v>
      </c>
    </row>
    <row r="192" spans="1:8" s="9" customFormat="1" ht="14.25">
      <c r="A192" s="5">
        <v>6</v>
      </c>
      <c r="B192" s="6" t="s">
        <v>265</v>
      </c>
      <c r="C192" s="96">
        <f>C193+C202+C214</f>
        <v>12.5</v>
      </c>
      <c r="D192" s="7"/>
      <c r="E192" s="7"/>
      <c r="F192" s="7"/>
      <c r="G192" s="7"/>
      <c r="H192" s="8"/>
    </row>
    <row r="193" spans="1:8" s="9" customFormat="1" ht="14.25">
      <c r="A193" s="5" t="s">
        <v>266</v>
      </c>
      <c r="B193" s="6" t="s">
        <v>267</v>
      </c>
      <c r="C193" s="96">
        <f>SUM(C194:C201)</f>
        <v>5</v>
      </c>
      <c r="D193" s="7"/>
      <c r="E193" s="7"/>
      <c r="F193" s="7"/>
      <c r="G193" s="7"/>
      <c r="H193" s="8"/>
    </row>
    <row r="194" spans="1:8" ht="30">
      <c r="A194" s="93" t="s">
        <v>268</v>
      </c>
      <c r="B194" s="10" t="s">
        <v>269</v>
      </c>
      <c r="C194" s="11">
        <v>1.5</v>
      </c>
      <c r="D194" s="14"/>
      <c r="E194" s="14"/>
      <c r="F194" s="14"/>
      <c r="G194" s="14"/>
      <c r="H194" s="15"/>
    </row>
    <row r="195" spans="1:8" ht="75">
      <c r="A195" s="5"/>
      <c r="B195" s="16" t="s">
        <v>850</v>
      </c>
      <c r="C195" s="11"/>
      <c r="D195" s="14"/>
      <c r="E195" s="14"/>
      <c r="F195" s="14"/>
      <c r="G195" s="14"/>
      <c r="H195" s="15"/>
    </row>
    <row r="196" spans="1:8" ht="30">
      <c r="A196" s="93" t="s">
        <v>270</v>
      </c>
      <c r="B196" s="10" t="s">
        <v>271</v>
      </c>
      <c r="C196" s="11">
        <v>1</v>
      </c>
      <c r="D196" s="14"/>
      <c r="E196" s="14"/>
      <c r="F196" s="14"/>
      <c r="G196" s="14"/>
      <c r="H196" s="15"/>
    </row>
    <row r="197" spans="1:8" ht="30">
      <c r="A197" s="145"/>
      <c r="B197" s="16" t="s">
        <v>272</v>
      </c>
      <c r="C197" s="11"/>
      <c r="D197" s="14"/>
      <c r="E197" s="14"/>
      <c r="F197" s="14"/>
      <c r="G197" s="14"/>
      <c r="H197" s="15"/>
    </row>
    <row r="198" spans="1:8">
      <c r="A198" s="145"/>
      <c r="B198" s="16" t="s">
        <v>273</v>
      </c>
      <c r="C198" s="11"/>
      <c r="D198" s="14"/>
      <c r="E198" s="14"/>
      <c r="F198" s="14"/>
      <c r="G198" s="14"/>
      <c r="H198" s="15"/>
    </row>
    <row r="199" spans="1:8" ht="30">
      <c r="A199" s="93" t="s">
        <v>274</v>
      </c>
      <c r="B199" s="10" t="s">
        <v>275</v>
      </c>
      <c r="C199" s="11">
        <v>1.5</v>
      </c>
      <c r="D199" s="14"/>
      <c r="E199" s="14"/>
      <c r="F199" s="14"/>
      <c r="G199" s="14"/>
      <c r="H199" s="15"/>
    </row>
    <row r="200" spans="1:8" ht="60">
      <c r="A200" s="5"/>
      <c r="B200" s="16" t="s">
        <v>851</v>
      </c>
      <c r="C200" s="11"/>
      <c r="D200" s="14"/>
      <c r="E200" s="14"/>
      <c r="F200" s="14"/>
      <c r="G200" s="14"/>
      <c r="H200" s="15"/>
    </row>
    <row r="201" spans="1:8" ht="30">
      <c r="A201" s="93" t="s">
        <v>276</v>
      </c>
      <c r="B201" s="10" t="s">
        <v>277</v>
      </c>
      <c r="C201" s="11">
        <v>1</v>
      </c>
      <c r="D201" s="14"/>
      <c r="E201" s="14"/>
      <c r="F201" s="14"/>
      <c r="G201" s="14"/>
      <c r="H201" s="193" t="s">
        <v>77</v>
      </c>
    </row>
    <row r="202" spans="1:8" s="9" customFormat="1" ht="14.25">
      <c r="A202" s="5" t="s">
        <v>278</v>
      </c>
      <c r="B202" s="6" t="s">
        <v>279</v>
      </c>
      <c r="C202" s="96">
        <f>SUM(C203:C213)</f>
        <v>4.5</v>
      </c>
      <c r="D202" s="7"/>
      <c r="E202" s="7"/>
      <c r="F202" s="7"/>
      <c r="G202" s="7"/>
      <c r="H202" s="8"/>
    </row>
    <row r="203" spans="1:8" ht="31.5">
      <c r="A203" s="93" t="s">
        <v>280</v>
      </c>
      <c r="B203" s="195" t="s">
        <v>281</v>
      </c>
      <c r="C203" s="11">
        <v>0.5</v>
      </c>
      <c r="D203" s="14"/>
      <c r="E203" s="14"/>
      <c r="F203" s="14"/>
      <c r="G203" s="14"/>
      <c r="H203" s="15"/>
    </row>
    <row r="204" spans="1:8">
      <c r="A204" s="145"/>
      <c r="B204" s="16" t="s">
        <v>282</v>
      </c>
      <c r="C204" s="11"/>
      <c r="D204" s="14"/>
      <c r="E204" s="14"/>
      <c r="F204" s="14"/>
      <c r="G204" s="14"/>
      <c r="H204" s="15"/>
    </row>
    <row r="205" spans="1:8">
      <c r="A205" s="145"/>
      <c r="B205" s="16" t="s">
        <v>283</v>
      </c>
      <c r="C205" s="11"/>
      <c r="D205" s="14"/>
      <c r="E205" s="14"/>
      <c r="F205" s="14"/>
      <c r="G205" s="14"/>
      <c r="H205" s="15"/>
    </row>
    <row r="206" spans="1:8" ht="30">
      <c r="A206" s="93" t="s">
        <v>852</v>
      </c>
      <c r="B206" s="10" t="s">
        <v>284</v>
      </c>
      <c r="C206" s="11">
        <v>1</v>
      </c>
      <c r="D206" s="14"/>
      <c r="E206" s="14"/>
      <c r="F206" s="14"/>
      <c r="G206" s="14"/>
      <c r="H206" s="15"/>
    </row>
    <row r="207" spans="1:8" ht="30">
      <c r="A207" s="185"/>
      <c r="B207" s="16" t="s">
        <v>285</v>
      </c>
      <c r="C207" s="11"/>
      <c r="D207" s="14"/>
      <c r="E207" s="14"/>
      <c r="F207" s="14"/>
      <c r="G207" s="14"/>
      <c r="H207" s="15"/>
    </row>
    <row r="208" spans="1:8" ht="45">
      <c r="A208" s="185"/>
      <c r="B208" s="16" t="s">
        <v>286</v>
      </c>
      <c r="C208" s="11"/>
      <c r="D208" s="14"/>
      <c r="E208" s="14"/>
      <c r="F208" s="14"/>
      <c r="G208" s="14"/>
      <c r="H208" s="15"/>
    </row>
    <row r="209" spans="1:8" ht="30">
      <c r="A209" s="20" t="s">
        <v>287</v>
      </c>
      <c r="B209" s="10" t="s">
        <v>288</v>
      </c>
      <c r="C209" s="11">
        <v>1</v>
      </c>
      <c r="D209" s="14"/>
      <c r="E209" s="14"/>
      <c r="F209" s="14"/>
      <c r="G209" s="14"/>
      <c r="H209" s="15"/>
    </row>
    <row r="210" spans="1:8" ht="30">
      <c r="A210" s="145" t="s">
        <v>289</v>
      </c>
      <c r="B210" s="16" t="s">
        <v>205</v>
      </c>
      <c r="C210" s="11"/>
      <c r="D210" s="14"/>
      <c r="E210" s="14"/>
      <c r="F210" s="14"/>
      <c r="G210" s="14"/>
      <c r="H210" s="15"/>
    </row>
    <row r="211" spans="1:8" ht="45">
      <c r="A211" s="145"/>
      <c r="B211" s="16" t="s">
        <v>290</v>
      </c>
      <c r="C211" s="11"/>
      <c r="D211" s="14"/>
      <c r="E211" s="14"/>
      <c r="F211" s="14"/>
      <c r="G211" s="14"/>
      <c r="H211" s="15"/>
    </row>
    <row r="212" spans="1:8" ht="30">
      <c r="A212" s="93" t="s">
        <v>291</v>
      </c>
      <c r="B212" s="10" t="s">
        <v>292</v>
      </c>
      <c r="C212" s="11">
        <v>1</v>
      </c>
      <c r="D212" s="14"/>
      <c r="E212" s="14"/>
      <c r="F212" s="14"/>
      <c r="G212" s="14"/>
      <c r="H212" s="193" t="s">
        <v>77</v>
      </c>
    </row>
    <row r="213" spans="1:8">
      <c r="A213" s="93" t="s">
        <v>293</v>
      </c>
      <c r="B213" s="10" t="s">
        <v>294</v>
      </c>
      <c r="C213" s="11">
        <v>1</v>
      </c>
      <c r="D213" s="14"/>
      <c r="E213" s="14"/>
      <c r="F213" s="14"/>
      <c r="G213" s="14"/>
      <c r="H213" s="193" t="s">
        <v>77</v>
      </c>
    </row>
    <row r="214" spans="1:8" s="9" customFormat="1" ht="28.5">
      <c r="A214" s="31" t="s">
        <v>295</v>
      </c>
      <c r="B214" s="6" t="s">
        <v>296</v>
      </c>
      <c r="C214" s="96">
        <f>SUM(C215:C221)</f>
        <v>3</v>
      </c>
      <c r="D214" s="7"/>
      <c r="E214" s="7"/>
      <c r="F214" s="7"/>
      <c r="G214" s="7"/>
      <c r="H214" s="8"/>
    </row>
    <row r="215" spans="1:8" ht="45">
      <c r="A215" s="93" t="s">
        <v>297</v>
      </c>
      <c r="B215" s="10" t="s">
        <v>298</v>
      </c>
      <c r="C215" s="11">
        <v>1</v>
      </c>
      <c r="D215" s="14"/>
      <c r="E215" s="14"/>
      <c r="F215" s="14"/>
      <c r="G215" s="14"/>
      <c r="H215" s="15"/>
    </row>
    <row r="216" spans="1:8" ht="30">
      <c r="A216" s="145"/>
      <c r="B216" s="16" t="s">
        <v>299</v>
      </c>
      <c r="C216" s="11"/>
      <c r="D216" s="14"/>
      <c r="E216" s="14"/>
      <c r="F216" s="14"/>
      <c r="G216" s="14"/>
      <c r="H216" s="15"/>
    </row>
    <row r="217" spans="1:8">
      <c r="A217" s="145"/>
      <c r="B217" s="16" t="s">
        <v>273</v>
      </c>
      <c r="C217" s="11"/>
      <c r="D217" s="14"/>
      <c r="E217" s="14"/>
      <c r="F217" s="14"/>
      <c r="G217" s="14"/>
      <c r="H217" s="15"/>
    </row>
    <row r="218" spans="1:8" ht="30">
      <c r="A218" s="93" t="s">
        <v>853</v>
      </c>
      <c r="B218" s="10" t="s">
        <v>300</v>
      </c>
      <c r="C218" s="11">
        <v>1</v>
      </c>
      <c r="D218" s="14"/>
      <c r="E218" s="14"/>
      <c r="F218" s="14"/>
      <c r="G218" s="14"/>
      <c r="H218" s="15"/>
    </row>
    <row r="219" spans="1:8">
      <c r="A219" s="145"/>
      <c r="B219" s="213" t="s">
        <v>191</v>
      </c>
      <c r="C219" s="11"/>
      <c r="D219" s="14"/>
      <c r="E219" s="14"/>
      <c r="F219" s="14"/>
      <c r="G219" s="14"/>
      <c r="H219" s="15"/>
    </row>
    <row r="220" spans="1:8" ht="30">
      <c r="A220" s="145"/>
      <c r="B220" s="214" t="s">
        <v>301</v>
      </c>
      <c r="C220" s="11"/>
      <c r="D220" s="14"/>
      <c r="E220" s="14"/>
      <c r="F220" s="14"/>
      <c r="G220" s="14"/>
      <c r="H220" s="15"/>
    </row>
    <row r="221" spans="1:8" ht="30">
      <c r="A221" s="93" t="s">
        <v>302</v>
      </c>
      <c r="B221" s="10" t="s">
        <v>303</v>
      </c>
      <c r="C221" s="11">
        <v>1</v>
      </c>
      <c r="D221" s="14"/>
      <c r="E221" s="14"/>
      <c r="F221" s="14"/>
      <c r="G221" s="14"/>
      <c r="H221" s="193" t="s">
        <v>77</v>
      </c>
    </row>
    <row r="222" spans="1:8" s="9" customFormat="1" ht="28.5">
      <c r="A222" s="5">
        <v>7</v>
      </c>
      <c r="B222" s="6" t="s">
        <v>304</v>
      </c>
      <c r="C222" s="96">
        <f>C223+C234+C247</f>
        <v>19</v>
      </c>
      <c r="D222" s="7"/>
      <c r="E222" s="7"/>
      <c r="F222" s="7"/>
      <c r="G222" s="7"/>
      <c r="H222" s="8"/>
    </row>
    <row r="223" spans="1:8" s="9" customFormat="1" ht="14.25">
      <c r="A223" s="5" t="s">
        <v>305</v>
      </c>
      <c r="B223" s="6" t="s">
        <v>306</v>
      </c>
      <c r="C223" s="96">
        <f>SUM(C224:C233)</f>
        <v>3.5</v>
      </c>
      <c r="D223" s="7"/>
      <c r="E223" s="7"/>
      <c r="F223" s="7"/>
      <c r="G223" s="7"/>
      <c r="H223" s="8"/>
    </row>
    <row r="224" spans="1:8" ht="30">
      <c r="A224" s="93" t="s">
        <v>854</v>
      </c>
      <c r="B224" s="10" t="s">
        <v>307</v>
      </c>
      <c r="C224" s="11">
        <v>0.5</v>
      </c>
      <c r="D224" s="14"/>
      <c r="E224" s="14"/>
      <c r="F224" s="14"/>
      <c r="G224" s="14"/>
      <c r="H224" s="15"/>
    </row>
    <row r="225" spans="1:8" ht="30">
      <c r="A225" s="185"/>
      <c r="B225" s="16" t="s">
        <v>308</v>
      </c>
      <c r="C225" s="11"/>
      <c r="D225" s="14"/>
      <c r="E225" s="14"/>
      <c r="F225" s="14"/>
      <c r="G225" s="14"/>
      <c r="H225" s="15"/>
    </row>
    <row r="226" spans="1:8" ht="30">
      <c r="A226" s="185"/>
      <c r="B226" s="16" t="s">
        <v>309</v>
      </c>
      <c r="C226" s="11"/>
      <c r="D226" s="14"/>
      <c r="E226" s="14"/>
      <c r="F226" s="14"/>
      <c r="G226" s="14"/>
      <c r="H226" s="15"/>
    </row>
    <row r="227" spans="1:8" ht="30">
      <c r="A227" s="93" t="s">
        <v>855</v>
      </c>
      <c r="B227" s="10" t="s">
        <v>310</v>
      </c>
      <c r="C227" s="11">
        <v>1</v>
      </c>
      <c r="D227" s="14"/>
      <c r="E227" s="14"/>
      <c r="F227" s="14"/>
      <c r="G227" s="14"/>
      <c r="H227" s="15"/>
    </row>
    <row r="228" spans="1:8" ht="60">
      <c r="A228" s="185"/>
      <c r="B228" s="16" t="s">
        <v>311</v>
      </c>
      <c r="C228" s="11"/>
      <c r="D228" s="14"/>
      <c r="E228" s="14"/>
      <c r="F228" s="14"/>
      <c r="G228" s="14"/>
      <c r="H228" s="187"/>
    </row>
    <row r="229" spans="1:8" ht="30">
      <c r="A229" s="185"/>
      <c r="B229" s="16" t="s">
        <v>312</v>
      </c>
      <c r="C229" s="11"/>
      <c r="D229" s="14"/>
      <c r="E229" s="14"/>
      <c r="F229" s="14"/>
      <c r="G229" s="14"/>
      <c r="H229" s="15"/>
    </row>
    <row r="230" spans="1:8" ht="45">
      <c r="A230" s="93" t="s">
        <v>856</v>
      </c>
      <c r="B230" s="10" t="s">
        <v>313</v>
      </c>
      <c r="C230" s="11">
        <v>1</v>
      </c>
      <c r="D230" s="14"/>
      <c r="E230" s="14"/>
      <c r="F230" s="14"/>
      <c r="G230" s="14"/>
      <c r="H230" s="15"/>
    </row>
    <row r="231" spans="1:8" ht="75">
      <c r="A231" s="5"/>
      <c r="B231" s="16" t="s">
        <v>857</v>
      </c>
      <c r="C231" s="11"/>
      <c r="D231" s="186"/>
      <c r="E231" s="186"/>
      <c r="F231" s="186"/>
      <c r="G231" s="186"/>
      <c r="H231" s="187"/>
    </row>
    <row r="232" spans="1:8" ht="45">
      <c r="A232" s="93" t="s">
        <v>314</v>
      </c>
      <c r="B232" s="10" t="s">
        <v>315</v>
      </c>
      <c r="C232" s="11">
        <v>1</v>
      </c>
      <c r="D232" s="14"/>
      <c r="E232" s="14"/>
      <c r="F232" s="14"/>
      <c r="G232" s="14"/>
      <c r="H232" s="15"/>
    </row>
    <row r="233" spans="1:8" ht="75">
      <c r="A233" s="5"/>
      <c r="B233" s="16" t="s">
        <v>858</v>
      </c>
      <c r="C233" s="11"/>
      <c r="D233" s="14"/>
      <c r="E233" s="14"/>
      <c r="F233" s="14"/>
      <c r="G233" s="14"/>
      <c r="H233" s="15"/>
    </row>
    <row r="234" spans="1:8" s="9" customFormat="1" ht="28.5">
      <c r="A234" s="5" t="s">
        <v>316</v>
      </c>
      <c r="B234" s="6" t="s">
        <v>317</v>
      </c>
      <c r="C234" s="96">
        <f>SUM(C235:C246)</f>
        <v>3.5</v>
      </c>
      <c r="D234" s="7"/>
      <c r="E234" s="7"/>
      <c r="F234" s="7"/>
      <c r="G234" s="7"/>
      <c r="H234" s="8"/>
    </row>
    <row r="235" spans="1:8" ht="45">
      <c r="A235" s="93" t="s">
        <v>859</v>
      </c>
      <c r="B235" s="10" t="s">
        <v>318</v>
      </c>
      <c r="C235" s="11">
        <v>1</v>
      </c>
      <c r="D235" s="14"/>
      <c r="E235" s="14"/>
      <c r="F235" s="14"/>
      <c r="G235" s="14"/>
      <c r="H235" s="187" t="s">
        <v>319</v>
      </c>
    </row>
    <row r="236" spans="1:8" ht="45">
      <c r="A236" s="185"/>
      <c r="B236" s="16" t="s">
        <v>320</v>
      </c>
      <c r="C236" s="11"/>
      <c r="D236" s="14"/>
      <c r="E236" s="14"/>
      <c r="F236" s="14"/>
      <c r="G236" s="14"/>
      <c r="H236" s="15"/>
    </row>
    <row r="237" spans="1:8">
      <c r="A237" s="185"/>
      <c r="B237" s="16" t="s">
        <v>321</v>
      </c>
      <c r="C237" s="11"/>
      <c r="D237" s="14"/>
      <c r="E237" s="14"/>
      <c r="F237" s="14"/>
      <c r="G237" s="14"/>
      <c r="H237" s="15"/>
    </row>
    <row r="238" spans="1:8">
      <c r="A238" s="185"/>
      <c r="B238" s="16" t="s">
        <v>322</v>
      </c>
      <c r="C238" s="11"/>
      <c r="D238" s="14"/>
      <c r="E238" s="14"/>
      <c r="F238" s="14"/>
      <c r="G238" s="14"/>
      <c r="H238" s="15"/>
    </row>
    <row r="239" spans="1:8">
      <c r="A239" s="185"/>
      <c r="B239" s="16" t="s">
        <v>323</v>
      </c>
      <c r="C239" s="11"/>
      <c r="D239" s="14"/>
      <c r="E239" s="14"/>
      <c r="F239" s="14"/>
      <c r="G239" s="14"/>
      <c r="H239" s="15"/>
    </row>
    <row r="240" spans="1:8">
      <c r="A240" s="93" t="s">
        <v>860</v>
      </c>
      <c r="B240" s="10" t="s">
        <v>324</v>
      </c>
      <c r="C240" s="11">
        <v>1</v>
      </c>
      <c r="D240" s="14"/>
      <c r="E240" s="14"/>
      <c r="F240" s="14"/>
      <c r="G240" s="14"/>
      <c r="H240" s="15"/>
    </row>
    <row r="241" spans="1:8" ht="30">
      <c r="A241" s="185"/>
      <c r="B241" s="16" t="s">
        <v>325</v>
      </c>
      <c r="C241" s="11"/>
      <c r="D241" s="14"/>
      <c r="E241" s="14"/>
      <c r="F241" s="14"/>
      <c r="G241" s="14"/>
      <c r="H241" s="15"/>
    </row>
    <row r="242" spans="1:8" ht="30">
      <c r="A242" s="185"/>
      <c r="B242" s="16" t="s">
        <v>326</v>
      </c>
      <c r="C242" s="11"/>
      <c r="D242" s="14"/>
      <c r="E242" s="14"/>
      <c r="F242" s="14"/>
      <c r="G242" s="14"/>
      <c r="H242" s="15"/>
    </row>
    <row r="243" spans="1:8" ht="30">
      <c r="A243" s="5"/>
      <c r="B243" s="16" t="s">
        <v>327</v>
      </c>
      <c r="C243" s="11"/>
      <c r="D243" s="14"/>
      <c r="E243" s="14"/>
      <c r="F243" s="14"/>
      <c r="G243" s="14"/>
      <c r="H243" s="15"/>
    </row>
    <row r="244" spans="1:8">
      <c r="A244" s="93" t="s">
        <v>861</v>
      </c>
      <c r="B244" s="10" t="s">
        <v>328</v>
      </c>
      <c r="C244" s="11">
        <v>1.5</v>
      </c>
      <c r="D244" s="14"/>
      <c r="E244" s="14"/>
      <c r="F244" s="14"/>
      <c r="G244" s="14"/>
      <c r="H244" s="15"/>
    </row>
    <row r="245" spans="1:8" ht="75">
      <c r="A245" s="5"/>
      <c r="B245" s="16" t="s">
        <v>329</v>
      </c>
      <c r="C245" s="215"/>
      <c r="D245" s="186"/>
      <c r="E245" s="186"/>
      <c r="F245" s="186"/>
      <c r="G245" s="186"/>
      <c r="H245" s="187"/>
    </row>
    <row r="246" spans="1:8" ht="135">
      <c r="A246" s="5"/>
      <c r="B246" s="16" t="s">
        <v>330</v>
      </c>
      <c r="C246" s="215"/>
      <c r="D246" s="186"/>
      <c r="E246" s="186"/>
      <c r="F246" s="186"/>
      <c r="G246" s="186"/>
      <c r="H246" s="187"/>
    </row>
    <row r="247" spans="1:8" s="9" customFormat="1" ht="28.5">
      <c r="A247" s="5" t="s">
        <v>331</v>
      </c>
      <c r="B247" s="6" t="s">
        <v>332</v>
      </c>
      <c r="C247" s="96">
        <f>SUM(C248:C270)</f>
        <v>12</v>
      </c>
      <c r="D247" s="7"/>
      <c r="E247" s="7"/>
      <c r="F247" s="7"/>
      <c r="G247" s="7"/>
      <c r="H247" s="8"/>
    </row>
    <row r="248" spans="1:8" ht="30">
      <c r="A248" s="93" t="s">
        <v>862</v>
      </c>
      <c r="B248" s="10" t="s">
        <v>333</v>
      </c>
      <c r="C248" s="11">
        <v>1</v>
      </c>
      <c r="D248" s="14"/>
      <c r="E248" s="14"/>
      <c r="F248" s="14"/>
      <c r="G248" s="14"/>
      <c r="H248" s="15"/>
    </row>
    <row r="249" spans="1:8" ht="30">
      <c r="A249" s="185"/>
      <c r="B249" s="16" t="s">
        <v>334</v>
      </c>
      <c r="C249" s="11"/>
      <c r="D249" s="186"/>
      <c r="E249" s="186"/>
      <c r="F249" s="186"/>
      <c r="G249" s="186"/>
      <c r="H249" s="187"/>
    </row>
    <row r="250" spans="1:8">
      <c r="A250" s="185"/>
      <c r="B250" s="16" t="s">
        <v>335</v>
      </c>
      <c r="C250" s="11"/>
      <c r="D250" s="186"/>
      <c r="E250" s="186"/>
      <c r="F250" s="186"/>
      <c r="G250" s="186"/>
      <c r="H250" s="187"/>
    </row>
    <row r="251" spans="1:8">
      <c r="A251" s="93" t="s">
        <v>863</v>
      </c>
      <c r="B251" s="10" t="s">
        <v>336</v>
      </c>
      <c r="C251" s="11">
        <v>1</v>
      </c>
      <c r="D251" s="14"/>
      <c r="E251" s="14"/>
      <c r="F251" s="14"/>
      <c r="G251" s="14"/>
      <c r="H251" s="15"/>
    </row>
    <row r="252" spans="1:8" ht="60">
      <c r="A252" s="185"/>
      <c r="B252" s="16" t="s">
        <v>337</v>
      </c>
      <c r="C252" s="11"/>
      <c r="D252" s="14"/>
      <c r="E252" s="14"/>
      <c r="F252" s="14"/>
      <c r="G252" s="14"/>
      <c r="H252" s="15"/>
    </row>
    <row r="253" spans="1:8" ht="30">
      <c r="A253" s="185"/>
      <c r="B253" s="16" t="s">
        <v>338</v>
      </c>
      <c r="C253" s="11"/>
      <c r="D253" s="14"/>
      <c r="E253" s="14"/>
      <c r="F253" s="14"/>
      <c r="G253" s="14"/>
      <c r="H253" s="15"/>
    </row>
    <row r="254" spans="1:8">
      <c r="A254" s="185"/>
      <c r="B254" s="16" t="s">
        <v>339</v>
      </c>
      <c r="C254" s="11"/>
      <c r="D254" s="14"/>
      <c r="E254" s="14"/>
      <c r="F254" s="14"/>
      <c r="G254" s="14"/>
      <c r="H254" s="15"/>
    </row>
    <row r="255" spans="1:8">
      <c r="A255" s="93" t="s">
        <v>864</v>
      </c>
      <c r="B255" s="10" t="s">
        <v>340</v>
      </c>
      <c r="C255" s="11">
        <v>1</v>
      </c>
      <c r="D255" s="14"/>
      <c r="E255" s="14"/>
      <c r="F255" s="14"/>
      <c r="G255" s="14"/>
      <c r="H255" s="15"/>
    </row>
    <row r="256" spans="1:8" ht="30">
      <c r="A256" s="5"/>
      <c r="B256" s="16" t="s">
        <v>341</v>
      </c>
      <c r="C256" s="11"/>
      <c r="D256" s="186"/>
      <c r="E256" s="186"/>
      <c r="F256" s="186"/>
      <c r="G256" s="186"/>
      <c r="H256" s="187"/>
    </row>
    <row r="257" spans="1:8" ht="30">
      <c r="A257" s="5"/>
      <c r="B257" s="16" t="s">
        <v>342</v>
      </c>
      <c r="C257" s="11"/>
      <c r="D257" s="186"/>
      <c r="E257" s="186"/>
      <c r="F257" s="186"/>
      <c r="G257" s="186"/>
      <c r="H257" s="187"/>
    </row>
    <row r="258" spans="1:8">
      <c r="A258" s="93" t="s">
        <v>865</v>
      </c>
      <c r="B258" s="10" t="s">
        <v>343</v>
      </c>
      <c r="C258" s="11">
        <v>1</v>
      </c>
      <c r="D258" s="14"/>
      <c r="E258" s="14"/>
      <c r="F258" s="14"/>
      <c r="G258" s="14"/>
      <c r="H258" s="15"/>
    </row>
    <row r="259" spans="1:8" ht="90">
      <c r="A259" s="5"/>
      <c r="B259" s="16" t="s">
        <v>866</v>
      </c>
      <c r="C259" s="11"/>
      <c r="D259" s="14"/>
      <c r="E259" s="14"/>
      <c r="F259" s="14"/>
      <c r="G259" s="14"/>
      <c r="H259" s="187"/>
    </row>
    <row r="260" spans="1:8">
      <c r="A260" s="93" t="s">
        <v>867</v>
      </c>
      <c r="B260" s="10" t="s">
        <v>344</v>
      </c>
      <c r="C260" s="11">
        <v>1.5</v>
      </c>
      <c r="D260" s="12"/>
      <c r="E260" s="12"/>
      <c r="F260" s="12"/>
      <c r="G260" s="12"/>
      <c r="H260" s="187"/>
    </row>
    <row r="261" spans="1:8" ht="105">
      <c r="A261" s="5"/>
      <c r="B261" s="16" t="s">
        <v>868</v>
      </c>
      <c r="C261" s="11"/>
      <c r="D261" s="186"/>
      <c r="E261" s="186"/>
      <c r="F261" s="186"/>
      <c r="G261" s="186"/>
      <c r="H261" s="187"/>
    </row>
    <row r="262" spans="1:8">
      <c r="A262" s="93" t="s">
        <v>869</v>
      </c>
      <c r="B262" s="10" t="s">
        <v>345</v>
      </c>
      <c r="C262" s="11">
        <v>1.5</v>
      </c>
      <c r="D262" s="14"/>
      <c r="E262" s="14"/>
      <c r="F262" s="14"/>
      <c r="G262" s="14"/>
      <c r="H262" s="15"/>
    </row>
    <row r="263" spans="1:8" ht="135">
      <c r="A263" s="185"/>
      <c r="B263" s="10" t="s">
        <v>870</v>
      </c>
      <c r="C263" s="11"/>
      <c r="D263" s="14"/>
      <c r="E263" s="14"/>
      <c r="F263" s="14"/>
      <c r="G263" s="14"/>
      <c r="H263" s="187"/>
    </row>
    <row r="264" spans="1:8" ht="90">
      <c r="A264" s="185"/>
      <c r="B264" s="10" t="s">
        <v>346</v>
      </c>
      <c r="C264" s="11"/>
      <c r="D264" s="186"/>
      <c r="E264" s="186"/>
      <c r="F264" s="186"/>
      <c r="G264" s="186"/>
      <c r="H264" s="187"/>
    </row>
    <row r="265" spans="1:8" ht="135">
      <c r="A265" s="185"/>
      <c r="B265" s="10" t="s">
        <v>871</v>
      </c>
      <c r="C265" s="11"/>
      <c r="D265" s="186"/>
      <c r="E265" s="186"/>
      <c r="F265" s="186"/>
      <c r="G265" s="186"/>
      <c r="H265" s="187"/>
    </row>
    <row r="266" spans="1:8" ht="30">
      <c r="A266" s="93" t="s">
        <v>347</v>
      </c>
      <c r="B266" s="10" t="s">
        <v>348</v>
      </c>
      <c r="C266" s="11">
        <v>1</v>
      </c>
      <c r="D266" s="14"/>
      <c r="E266" s="14"/>
      <c r="F266" s="14"/>
      <c r="G266" s="14"/>
      <c r="H266" s="193" t="s">
        <v>77</v>
      </c>
    </row>
    <row r="267" spans="1:8" ht="30">
      <c r="A267" s="93" t="s">
        <v>349</v>
      </c>
      <c r="B267" s="10" t="s">
        <v>350</v>
      </c>
      <c r="C267" s="11">
        <v>1</v>
      </c>
      <c r="D267" s="14"/>
      <c r="E267" s="14"/>
      <c r="F267" s="14"/>
      <c r="G267" s="14"/>
      <c r="H267" s="193" t="s">
        <v>77</v>
      </c>
    </row>
    <row r="268" spans="1:8" ht="30">
      <c r="A268" s="93" t="s">
        <v>351</v>
      </c>
      <c r="B268" s="10" t="s">
        <v>352</v>
      </c>
      <c r="C268" s="11">
        <v>1</v>
      </c>
      <c r="D268" s="14"/>
      <c r="E268" s="14"/>
      <c r="F268" s="14"/>
      <c r="G268" s="14"/>
      <c r="H268" s="193" t="s">
        <v>77</v>
      </c>
    </row>
    <row r="269" spans="1:8" ht="30">
      <c r="A269" s="93" t="s">
        <v>353</v>
      </c>
      <c r="B269" s="10" t="s">
        <v>354</v>
      </c>
      <c r="C269" s="11">
        <v>1</v>
      </c>
      <c r="D269" s="14"/>
      <c r="E269" s="14"/>
      <c r="F269" s="14"/>
      <c r="G269" s="14"/>
      <c r="H269" s="193" t="s">
        <v>77</v>
      </c>
    </row>
    <row r="270" spans="1:8">
      <c r="A270" s="93" t="s">
        <v>355</v>
      </c>
      <c r="B270" s="216" t="s">
        <v>356</v>
      </c>
      <c r="C270" s="217">
        <v>1</v>
      </c>
      <c r="D270" s="218"/>
      <c r="E270" s="218"/>
      <c r="F270" s="218"/>
      <c r="G270" s="218"/>
      <c r="H270" s="193" t="s">
        <v>77</v>
      </c>
    </row>
    <row r="271" spans="1:8" s="9" customFormat="1" thickBot="1">
      <c r="A271" s="32"/>
      <c r="B271" s="33" t="s">
        <v>357</v>
      </c>
      <c r="C271" s="34">
        <f>C7+C33+C61+C116+C149+C192+C222</f>
        <v>100</v>
      </c>
      <c r="D271" s="35"/>
      <c r="E271" s="35"/>
      <c r="F271" s="35"/>
      <c r="G271" s="35"/>
      <c r="H271" s="36"/>
    </row>
    <row r="272" spans="1:8" ht="15.75" thickTop="1"/>
  </sheetData>
  <mergeCells count="51">
    <mergeCell ref="A263:A265"/>
    <mergeCell ref="A225:A226"/>
    <mergeCell ref="A228:A229"/>
    <mergeCell ref="A236:A239"/>
    <mergeCell ref="A241:A242"/>
    <mergeCell ref="A249:A250"/>
    <mergeCell ref="A252:A254"/>
    <mergeCell ref="A219:A220"/>
    <mergeCell ref="A160:A163"/>
    <mergeCell ref="A166:A167"/>
    <mergeCell ref="A169:A170"/>
    <mergeCell ref="A175:A176"/>
    <mergeCell ref="A178:A180"/>
    <mergeCell ref="A184:A185"/>
    <mergeCell ref="A197:A198"/>
    <mergeCell ref="A204:A205"/>
    <mergeCell ref="A207:A208"/>
    <mergeCell ref="A210:A211"/>
    <mergeCell ref="A216:A217"/>
    <mergeCell ref="A155:A158"/>
    <mergeCell ref="A102:A103"/>
    <mergeCell ref="A108:A109"/>
    <mergeCell ref="A119:A120"/>
    <mergeCell ref="A122:A123"/>
    <mergeCell ref="A129:A130"/>
    <mergeCell ref="A132:A133"/>
    <mergeCell ref="A136:A137"/>
    <mergeCell ref="A140:A141"/>
    <mergeCell ref="A143:A144"/>
    <mergeCell ref="A146:A147"/>
    <mergeCell ref="A152:A153"/>
    <mergeCell ref="A99:A100"/>
    <mergeCell ref="A11:A15"/>
    <mergeCell ref="A18:A20"/>
    <mergeCell ref="A24:A25"/>
    <mergeCell ref="A27:A30"/>
    <mergeCell ref="A41:A42"/>
    <mergeCell ref="A44:A45"/>
    <mergeCell ref="A53:A54"/>
    <mergeCell ref="A64:A65"/>
    <mergeCell ref="A67:A68"/>
    <mergeCell ref="A77:A78"/>
    <mergeCell ref="A80:A81"/>
    <mergeCell ref="A1:H1"/>
    <mergeCell ref="A2:H2"/>
    <mergeCell ref="A3:H3"/>
    <mergeCell ref="A5:A6"/>
    <mergeCell ref="B5:B6"/>
    <mergeCell ref="C5:C6"/>
    <mergeCell ref="D5:G5"/>
    <mergeCell ref="H5:H6"/>
  </mergeCells>
  <pageMargins left="0" right="0" top="0.55118110236220474" bottom="0.35433070866141736" header="0.31496062992125984" footer="0.31496062992125984"/>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07"/>
  <sheetViews>
    <sheetView workbookViewId="0">
      <selection activeCell="K9" sqref="K9"/>
    </sheetView>
  </sheetViews>
  <sheetFormatPr defaultRowHeight="15.75"/>
  <cols>
    <col min="1" max="1" width="6.28515625" style="29" customWidth="1"/>
    <col min="2" max="2" width="47" style="29" customWidth="1"/>
    <col min="3" max="3" width="7.7109375" style="57" customWidth="1"/>
    <col min="4" max="4" width="7.140625" style="29" customWidth="1"/>
    <col min="5" max="5" width="8.140625" style="29" customWidth="1"/>
    <col min="6" max="6" width="6.85546875" style="29" customWidth="1"/>
    <col min="7" max="7" width="7.85546875" style="29" customWidth="1"/>
    <col min="8" max="8" width="8.7109375" style="29" customWidth="1"/>
    <col min="9" max="249" width="9.140625" style="29"/>
    <col min="250" max="250" width="6.28515625" style="29" customWidth="1"/>
    <col min="251" max="251" width="47" style="29" customWidth="1"/>
    <col min="252" max="252" width="7.7109375" style="29" customWidth="1"/>
    <col min="253" max="253" width="7.140625" style="29" customWidth="1"/>
    <col min="254" max="254" width="8.140625" style="29" customWidth="1"/>
    <col min="255" max="255" width="6.85546875" style="29" customWidth="1"/>
    <col min="256" max="256" width="7.85546875" style="29" customWidth="1"/>
    <col min="257" max="257" width="8.7109375" style="29" customWidth="1"/>
    <col min="258" max="505" width="9.140625" style="29"/>
    <col min="506" max="506" width="6.28515625" style="29" customWidth="1"/>
    <col min="507" max="507" width="47" style="29" customWidth="1"/>
    <col min="508" max="508" width="7.7109375" style="29" customWidth="1"/>
    <col min="509" max="509" width="7.140625" style="29" customWidth="1"/>
    <col min="510" max="510" width="8.140625" style="29" customWidth="1"/>
    <col min="511" max="511" width="6.85546875" style="29" customWidth="1"/>
    <col min="512" max="512" width="7.85546875" style="29" customWidth="1"/>
    <col min="513" max="513" width="8.7109375" style="29" customWidth="1"/>
    <col min="514" max="761" width="9.140625" style="29"/>
    <col min="762" max="762" width="6.28515625" style="29" customWidth="1"/>
    <col min="763" max="763" width="47" style="29" customWidth="1"/>
    <col min="764" max="764" width="7.7109375" style="29" customWidth="1"/>
    <col min="765" max="765" width="7.140625" style="29" customWidth="1"/>
    <col min="766" max="766" width="8.140625" style="29" customWidth="1"/>
    <col min="767" max="767" width="6.85546875" style="29" customWidth="1"/>
    <col min="768" max="768" width="7.85546875" style="29" customWidth="1"/>
    <col min="769" max="769" width="8.7109375" style="29" customWidth="1"/>
    <col min="770" max="1017" width="9.140625" style="29"/>
    <col min="1018" max="1018" width="6.28515625" style="29" customWidth="1"/>
    <col min="1019" max="1019" width="47" style="29" customWidth="1"/>
    <col min="1020" max="1020" width="7.7109375" style="29" customWidth="1"/>
    <col min="1021" max="1021" width="7.140625" style="29" customWidth="1"/>
    <col min="1022" max="1022" width="8.140625" style="29" customWidth="1"/>
    <col min="1023" max="1023" width="6.85546875" style="29" customWidth="1"/>
    <col min="1024" max="1024" width="7.85546875" style="29" customWidth="1"/>
    <col min="1025" max="1025" width="8.7109375" style="29" customWidth="1"/>
    <col min="1026" max="1273" width="9.140625" style="29"/>
    <col min="1274" max="1274" width="6.28515625" style="29" customWidth="1"/>
    <col min="1275" max="1275" width="47" style="29" customWidth="1"/>
    <col min="1276" max="1276" width="7.7109375" style="29" customWidth="1"/>
    <col min="1277" max="1277" width="7.140625" style="29" customWidth="1"/>
    <col min="1278" max="1278" width="8.140625" style="29" customWidth="1"/>
    <col min="1279" max="1279" width="6.85546875" style="29" customWidth="1"/>
    <col min="1280" max="1280" width="7.85546875" style="29" customWidth="1"/>
    <col min="1281" max="1281" width="8.7109375" style="29" customWidth="1"/>
    <col min="1282" max="1529" width="9.140625" style="29"/>
    <col min="1530" max="1530" width="6.28515625" style="29" customWidth="1"/>
    <col min="1531" max="1531" width="47" style="29" customWidth="1"/>
    <col min="1532" max="1532" width="7.7109375" style="29" customWidth="1"/>
    <col min="1533" max="1533" width="7.140625" style="29" customWidth="1"/>
    <col min="1534" max="1534" width="8.140625" style="29" customWidth="1"/>
    <col min="1535" max="1535" width="6.85546875" style="29" customWidth="1"/>
    <col min="1536" max="1536" width="7.85546875" style="29" customWidth="1"/>
    <col min="1537" max="1537" width="8.7109375" style="29" customWidth="1"/>
    <col min="1538" max="1785" width="9.140625" style="29"/>
    <col min="1786" max="1786" width="6.28515625" style="29" customWidth="1"/>
    <col min="1787" max="1787" width="47" style="29" customWidth="1"/>
    <col min="1788" max="1788" width="7.7109375" style="29" customWidth="1"/>
    <col min="1789" max="1789" width="7.140625" style="29" customWidth="1"/>
    <col min="1790" max="1790" width="8.140625" style="29" customWidth="1"/>
    <col min="1791" max="1791" width="6.85546875" style="29" customWidth="1"/>
    <col min="1792" max="1792" width="7.85546875" style="29" customWidth="1"/>
    <col min="1793" max="1793" width="8.7109375" style="29" customWidth="1"/>
    <col min="1794" max="2041" width="9.140625" style="29"/>
    <col min="2042" max="2042" width="6.28515625" style="29" customWidth="1"/>
    <col min="2043" max="2043" width="47" style="29" customWidth="1"/>
    <col min="2044" max="2044" width="7.7109375" style="29" customWidth="1"/>
    <col min="2045" max="2045" width="7.140625" style="29" customWidth="1"/>
    <col min="2046" max="2046" width="8.140625" style="29" customWidth="1"/>
    <col min="2047" max="2047" width="6.85546875" style="29" customWidth="1"/>
    <col min="2048" max="2048" width="7.85546875" style="29" customWidth="1"/>
    <col min="2049" max="2049" width="8.7109375" style="29" customWidth="1"/>
    <col min="2050" max="2297" width="9.140625" style="29"/>
    <col min="2298" max="2298" width="6.28515625" style="29" customWidth="1"/>
    <col min="2299" max="2299" width="47" style="29" customWidth="1"/>
    <col min="2300" max="2300" width="7.7109375" style="29" customWidth="1"/>
    <col min="2301" max="2301" width="7.140625" style="29" customWidth="1"/>
    <col min="2302" max="2302" width="8.140625" style="29" customWidth="1"/>
    <col min="2303" max="2303" width="6.85546875" style="29" customWidth="1"/>
    <col min="2304" max="2304" width="7.85546875" style="29" customWidth="1"/>
    <col min="2305" max="2305" width="8.7109375" style="29" customWidth="1"/>
    <col min="2306" max="2553" width="9.140625" style="29"/>
    <col min="2554" max="2554" width="6.28515625" style="29" customWidth="1"/>
    <col min="2555" max="2555" width="47" style="29" customWidth="1"/>
    <col min="2556" max="2556" width="7.7109375" style="29" customWidth="1"/>
    <col min="2557" max="2557" width="7.140625" style="29" customWidth="1"/>
    <col min="2558" max="2558" width="8.140625" style="29" customWidth="1"/>
    <col min="2559" max="2559" width="6.85546875" style="29" customWidth="1"/>
    <col min="2560" max="2560" width="7.85546875" style="29" customWidth="1"/>
    <col min="2561" max="2561" width="8.7109375" style="29" customWidth="1"/>
    <col min="2562" max="2809" width="9.140625" style="29"/>
    <col min="2810" max="2810" width="6.28515625" style="29" customWidth="1"/>
    <col min="2811" max="2811" width="47" style="29" customWidth="1"/>
    <col min="2812" max="2812" width="7.7109375" style="29" customWidth="1"/>
    <col min="2813" max="2813" width="7.140625" style="29" customWidth="1"/>
    <col min="2814" max="2814" width="8.140625" style="29" customWidth="1"/>
    <col min="2815" max="2815" width="6.85546875" style="29" customWidth="1"/>
    <col min="2816" max="2816" width="7.85546875" style="29" customWidth="1"/>
    <col min="2817" max="2817" width="8.7109375" style="29" customWidth="1"/>
    <col min="2818" max="3065" width="9.140625" style="29"/>
    <col min="3066" max="3066" width="6.28515625" style="29" customWidth="1"/>
    <col min="3067" max="3067" width="47" style="29" customWidth="1"/>
    <col min="3068" max="3068" width="7.7109375" style="29" customWidth="1"/>
    <col min="3069" max="3069" width="7.140625" style="29" customWidth="1"/>
    <col min="3070" max="3070" width="8.140625" style="29" customWidth="1"/>
    <col min="3071" max="3071" width="6.85546875" style="29" customWidth="1"/>
    <col min="3072" max="3072" width="7.85546875" style="29" customWidth="1"/>
    <col min="3073" max="3073" width="8.7109375" style="29" customWidth="1"/>
    <col min="3074" max="3321" width="9.140625" style="29"/>
    <col min="3322" max="3322" width="6.28515625" style="29" customWidth="1"/>
    <col min="3323" max="3323" width="47" style="29" customWidth="1"/>
    <col min="3324" max="3324" width="7.7109375" style="29" customWidth="1"/>
    <col min="3325" max="3325" width="7.140625" style="29" customWidth="1"/>
    <col min="3326" max="3326" width="8.140625" style="29" customWidth="1"/>
    <col min="3327" max="3327" width="6.85546875" style="29" customWidth="1"/>
    <col min="3328" max="3328" width="7.85546875" style="29" customWidth="1"/>
    <col min="3329" max="3329" width="8.7109375" style="29" customWidth="1"/>
    <col min="3330" max="3577" width="9.140625" style="29"/>
    <col min="3578" max="3578" width="6.28515625" style="29" customWidth="1"/>
    <col min="3579" max="3579" width="47" style="29" customWidth="1"/>
    <col min="3580" max="3580" width="7.7109375" style="29" customWidth="1"/>
    <col min="3581" max="3581" width="7.140625" style="29" customWidth="1"/>
    <col min="3582" max="3582" width="8.140625" style="29" customWidth="1"/>
    <col min="3583" max="3583" width="6.85546875" style="29" customWidth="1"/>
    <col min="3584" max="3584" width="7.85546875" style="29" customWidth="1"/>
    <col min="3585" max="3585" width="8.7109375" style="29" customWidth="1"/>
    <col min="3586" max="3833" width="9.140625" style="29"/>
    <col min="3834" max="3834" width="6.28515625" style="29" customWidth="1"/>
    <col min="3835" max="3835" width="47" style="29" customWidth="1"/>
    <col min="3836" max="3836" width="7.7109375" style="29" customWidth="1"/>
    <col min="3837" max="3837" width="7.140625" style="29" customWidth="1"/>
    <col min="3838" max="3838" width="8.140625" style="29" customWidth="1"/>
    <col min="3839" max="3839" width="6.85546875" style="29" customWidth="1"/>
    <col min="3840" max="3840" width="7.85546875" style="29" customWidth="1"/>
    <col min="3841" max="3841" width="8.7109375" style="29" customWidth="1"/>
    <col min="3842" max="4089" width="9.140625" style="29"/>
    <col min="4090" max="4090" width="6.28515625" style="29" customWidth="1"/>
    <col min="4091" max="4091" width="47" style="29" customWidth="1"/>
    <col min="4092" max="4092" width="7.7109375" style="29" customWidth="1"/>
    <col min="4093" max="4093" width="7.140625" style="29" customWidth="1"/>
    <col min="4094" max="4094" width="8.140625" style="29" customWidth="1"/>
    <col min="4095" max="4095" width="6.85546875" style="29" customWidth="1"/>
    <col min="4096" max="4096" width="7.85546875" style="29" customWidth="1"/>
    <col min="4097" max="4097" width="8.7109375" style="29" customWidth="1"/>
    <col min="4098" max="4345" width="9.140625" style="29"/>
    <col min="4346" max="4346" width="6.28515625" style="29" customWidth="1"/>
    <col min="4347" max="4347" width="47" style="29" customWidth="1"/>
    <col min="4348" max="4348" width="7.7109375" style="29" customWidth="1"/>
    <col min="4349" max="4349" width="7.140625" style="29" customWidth="1"/>
    <col min="4350" max="4350" width="8.140625" style="29" customWidth="1"/>
    <col min="4351" max="4351" width="6.85546875" style="29" customWidth="1"/>
    <col min="4352" max="4352" width="7.85546875" style="29" customWidth="1"/>
    <col min="4353" max="4353" width="8.7109375" style="29" customWidth="1"/>
    <col min="4354" max="4601" width="9.140625" style="29"/>
    <col min="4602" max="4602" width="6.28515625" style="29" customWidth="1"/>
    <col min="4603" max="4603" width="47" style="29" customWidth="1"/>
    <col min="4604" max="4604" width="7.7109375" style="29" customWidth="1"/>
    <col min="4605" max="4605" width="7.140625" style="29" customWidth="1"/>
    <col min="4606" max="4606" width="8.140625" style="29" customWidth="1"/>
    <col min="4607" max="4607" width="6.85546875" style="29" customWidth="1"/>
    <col min="4608" max="4608" width="7.85546875" style="29" customWidth="1"/>
    <col min="4609" max="4609" width="8.7109375" style="29" customWidth="1"/>
    <col min="4610" max="4857" width="9.140625" style="29"/>
    <col min="4858" max="4858" width="6.28515625" style="29" customWidth="1"/>
    <col min="4859" max="4859" width="47" style="29" customWidth="1"/>
    <col min="4860" max="4860" width="7.7109375" style="29" customWidth="1"/>
    <col min="4861" max="4861" width="7.140625" style="29" customWidth="1"/>
    <col min="4862" max="4862" width="8.140625" style="29" customWidth="1"/>
    <col min="4863" max="4863" width="6.85546875" style="29" customWidth="1"/>
    <col min="4864" max="4864" width="7.85546875" style="29" customWidth="1"/>
    <col min="4865" max="4865" width="8.7109375" style="29" customWidth="1"/>
    <col min="4866" max="5113" width="9.140625" style="29"/>
    <col min="5114" max="5114" width="6.28515625" style="29" customWidth="1"/>
    <col min="5115" max="5115" width="47" style="29" customWidth="1"/>
    <col min="5116" max="5116" width="7.7109375" style="29" customWidth="1"/>
    <col min="5117" max="5117" width="7.140625" style="29" customWidth="1"/>
    <col min="5118" max="5118" width="8.140625" style="29" customWidth="1"/>
    <col min="5119" max="5119" width="6.85546875" style="29" customWidth="1"/>
    <col min="5120" max="5120" width="7.85546875" style="29" customWidth="1"/>
    <col min="5121" max="5121" width="8.7109375" style="29" customWidth="1"/>
    <col min="5122" max="5369" width="9.140625" style="29"/>
    <col min="5370" max="5370" width="6.28515625" style="29" customWidth="1"/>
    <col min="5371" max="5371" width="47" style="29" customWidth="1"/>
    <col min="5372" max="5372" width="7.7109375" style="29" customWidth="1"/>
    <col min="5373" max="5373" width="7.140625" style="29" customWidth="1"/>
    <col min="5374" max="5374" width="8.140625" style="29" customWidth="1"/>
    <col min="5375" max="5375" width="6.85546875" style="29" customWidth="1"/>
    <col min="5376" max="5376" width="7.85546875" style="29" customWidth="1"/>
    <col min="5377" max="5377" width="8.7109375" style="29" customWidth="1"/>
    <col min="5378" max="5625" width="9.140625" style="29"/>
    <col min="5626" max="5626" width="6.28515625" style="29" customWidth="1"/>
    <col min="5627" max="5627" width="47" style="29" customWidth="1"/>
    <col min="5628" max="5628" width="7.7109375" style="29" customWidth="1"/>
    <col min="5629" max="5629" width="7.140625" style="29" customWidth="1"/>
    <col min="5630" max="5630" width="8.140625" style="29" customWidth="1"/>
    <col min="5631" max="5631" width="6.85546875" style="29" customWidth="1"/>
    <col min="5632" max="5632" width="7.85546875" style="29" customWidth="1"/>
    <col min="5633" max="5633" width="8.7109375" style="29" customWidth="1"/>
    <col min="5634" max="5881" width="9.140625" style="29"/>
    <col min="5882" max="5882" width="6.28515625" style="29" customWidth="1"/>
    <col min="5883" max="5883" width="47" style="29" customWidth="1"/>
    <col min="5884" max="5884" width="7.7109375" style="29" customWidth="1"/>
    <col min="5885" max="5885" width="7.140625" style="29" customWidth="1"/>
    <col min="5886" max="5886" width="8.140625" style="29" customWidth="1"/>
    <col min="5887" max="5887" width="6.85546875" style="29" customWidth="1"/>
    <col min="5888" max="5888" width="7.85546875" style="29" customWidth="1"/>
    <col min="5889" max="5889" width="8.7109375" style="29" customWidth="1"/>
    <col min="5890" max="6137" width="9.140625" style="29"/>
    <col min="6138" max="6138" width="6.28515625" style="29" customWidth="1"/>
    <col min="6139" max="6139" width="47" style="29" customWidth="1"/>
    <col min="6140" max="6140" width="7.7109375" style="29" customWidth="1"/>
    <col min="6141" max="6141" width="7.140625" style="29" customWidth="1"/>
    <col min="6142" max="6142" width="8.140625" style="29" customWidth="1"/>
    <col min="6143" max="6143" width="6.85546875" style="29" customWidth="1"/>
    <col min="6144" max="6144" width="7.85546875" style="29" customWidth="1"/>
    <col min="6145" max="6145" width="8.7109375" style="29" customWidth="1"/>
    <col min="6146" max="6393" width="9.140625" style="29"/>
    <col min="6394" max="6394" width="6.28515625" style="29" customWidth="1"/>
    <col min="6395" max="6395" width="47" style="29" customWidth="1"/>
    <col min="6396" max="6396" width="7.7109375" style="29" customWidth="1"/>
    <col min="6397" max="6397" width="7.140625" style="29" customWidth="1"/>
    <col min="6398" max="6398" width="8.140625" style="29" customWidth="1"/>
    <col min="6399" max="6399" width="6.85546875" style="29" customWidth="1"/>
    <col min="6400" max="6400" width="7.85546875" style="29" customWidth="1"/>
    <col min="6401" max="6401" width="8.7109375" style="29" customWidth="1"/>
    <col min="6402" max="6649" width="9.140625" style="29"/>
    <col min="6650" max="6650" width="6.28515625" style="29" customWidth="1"/>
    <col min="6651" max="6651" width="47" style="29" customWidth="1"/>
    <col min="6652" max="6652" width="7.7109375" style="29" customWidth="1"/>
    <col min="6653" max="6653" width="7.140625" style="29" customWidth="1"/>
    <col min="6654" max="6654" width="8.140625" style="29" customWidth="1"/>
    <col min="6655" max="6655" width="6.85546875" style="29" customWidth="1"/>
    <col min="6656" max="6656" width="7.85546875" style="29" customWidth="1"/>
    <col min="6657" max="6657" width="8.7109375" style="29" customWidth="1"/>
    <col min="6658" max="6905" width="9.140625" style="29"/>
    <col min="6906" max="6906" width="6.28515625" style="29" customWidth="1"/>
    <col min="6907" max="6907" width="47" style="29" customWidth="1"/>
    <col min="6908" max="6908" width="7.7109375" style="29" customWidth="1"/>
    <col min="6909" max="6909" width="7.140625" style="29" customWidth="1"/>
    <col min="6910" max="6910" width="8.140625" style="29" customWidth="1"/>
    <col min="6911" max="6911" width="6.85546875" style="29" customWidth="1"/>
    <col min="6912" max="6912" width="7.85546875" style="29" customWidth="1"/>
    <col min="6913" max="6913" width="8.7109375" style="29" customWidth="1"/>
    <col min="6914" max="7161" width="9.140625" style="29"/>
    <col min="7162" max="7162" width="6.28515625" style="29" customWidth="1"/>
    <col min="7163" max="7163" width="47" style="29" customWidth="1"/>
    <col min="7164" max="7164" width="7.7109375" style="29" customWidth="1"/>
    <col min="7165" max="7165" width="7.140625" style="29" customWidth="1"/>
    <col min="7166" max="7166" width="8.140625" style="29" customWidth="1"/>
    <col min="7167" max="7167" width="6.85546875" style="29" customWidth="1"/>
    <col min="7168" max="7168" width="7.85546875" style="29" customWidth="1"/>
    <col min="7169" max="7169" width="8.7109375" style="29" customWidth="1"/>
    <col min="7170" max="7417" width="9.140625" style="29"/>
    <col min="7418" max="7418" width="6.28515625" style="29" customWidth="1"/>
    <col min="7419" max="7419" width="47" style="29" customWidth="1"/>
    <col min="7420" max="7420" width="7.7109375" style="29" customWidth="1"/>
    <col min="7421" max="7421" width="7.140625" style="29" customWidth="1"/>
    <col min="7422" max="7422" width="8.140625" style="29" customWidth="1"/>
    <col min="7423" max="7423" width="6.85546875" style="29" customWidth="1"/>
    <col min="7424" max="7424" width="7.85546875" style="29" customWidth="1"/>
    <col min="7425" max="7425" width="8.7109375" style="29" customWidth="1"/>
    <col min="7426" max="7673" width="9.140625" style="29"/>
    <col min="7674" max="7674" width="6.28515625" style="29" customWidth="1"/>
    <col min="7675" max="7675" width="47" style="29" customWidth="1"/>
    <col min="7676" max="7676" width="7.7109375" style="29" customWidth="1"/>
    <col min="7677" max="7677" width="7.140625" style="29" customWidth="1"/>
    <col min="7678" max="7678" width="8.140625" style="29" customWidth="1"/>
    <col min="7679" max="7679" width="6.85546875" style="29" customWidth="1"/>
    <col min="7680" max="7680" width="7.85546875" style="29" customWidth="1"/>
    <col min="7681" max="7681" width="8.7109375" style="29" customWidth="1"/>
    <col min="7682" max="7929" width="9.140625" style="29"/>
    <col min="7930" max="7930" width="6.28515625" style="29" customWidth="1"/>
    <col min="7931" max="7931" width="47" style="29" customWidth="1"/>
    <col min="7932" max="7932" width="7.7109375" style="29" customWidth="1"/>
    <col min="7933" max="7933" width="7.140625" style="29" customWidth="1"/>
    <col min="7934" max="7934" width="8.140625" style="29" customWidth="1"/>
    <col min="7935" max="7935" width="6.85546875" style="29" customWidth="1"/>
    <col min="7936" max="7936" width="7.85546875" style="29" customWidth="1"/>
    <col min="7937" max="7937" width="8.7109375" style="29" customWidth="1"/>
    <col min="7938" max="8185" width="9.140625" style="29"/>
    <col min="8186" max="8186" width="6.28515625" style="29" customWidth="1"/>
    <col min="8187" max="8187" width="47" style="29" customWidth="1"/>
    <col min="8188" max="8188" width="7.7109375" style="29" customWidth="1"/>
    <col min="8189" max="8189" width="7.140625" style="29" customWidth="1"/>
    <col min="8190" max="8190" width="8.140625" style="29" customWidth="1"/>
    <col min="8191" max="8191" width="6.85546875" style="29" customWidth="1"/>
    <col min="8192" max="8192" width="7.85546875" style="29" customWidth="1"/>
    <col min="8193" max="8193" width="8.7109375" style="29" customWidth="1"/>
    <col min="8194" max="8441" width="9.140625" style="29"/>
    <col min="8442" max="8442" width="6.28515625" style="29" customWidth="1"/>
    <col min="8443" max="8443" width="47" style="29" customWidth="1"/>
    <col min="8444" max="8444" width="7.7109375" style="29" customWidth="1"/>
    <col min="8445" max="8445" width="7.140625" style="29" customWidth="1"/>
    <col min="8446" max="8446" width="8.140625" style="29" customWidth="1"/>
    <col min="8447" max="8447" width="6.85546875" style="29" customWidth="1"/>
    <col min="8448" max="8448" width="7.85546875" style="29" customWidth="1"/>
    <col min="8449" max="8449" width="8.7109375" style="29" customWidth="1"/>
    <col min="8450" max="8697" width="9.140625" style="29"/>
    <col min="8698" max="8698" width="6.28515625" style="29" customWidth="1"/>
    <col min="8699" max="8699" width="47" style="29" customWidth="1"/>
    <col min="8700" max="8700" width="7.7109375" style="29" customWidth="1"/>
    <col min="8701" max="8701" width="7.140625" style="29" customWidth="1"/>
    <col min="8702" max="8702" width="8.140625" style="29" customWidth="1"/>
    <col min="8703" max="8703" width="6.85546875" style="29" customWidth="1"/>
    <col min="8704" max="8704" width="7.85546875" style="29" customWidth="1"/>
    <col min="8705" max="8705" width="8.7109375" style="29" customWidth="1"/>
    <col min="8706" max="8953" width="9.140625" style="29"/>
    <col min="8954" max="8954" width="6.28515625" style="29" customWidth="1"/>
    <col min="8955" max="8955" width="47" style="29" customWidth="1"/>
    <col min="8956" max="8956" width="7.7109375" style="29" customWidth="1"/>
    <col min="8957" max="8957" width="7.140625" style="29" customWidth="1"/>
    <col min="8958" max="8958" width="8.140625" style="29" customWidth="1"/>
    <col min="8959" max="8959" width="6.85546875" style="29" customWidth="1"/>
    <col min="8960" max="8960" width="7.85546875" style="29" customWidth="1"/>
    <col min="8961" max="8961" width="8.7109375" style="29" customWidth="1"/>
    <col min="8962" max="9209" width="9.140625" style="29"/>
    <col min="9210" max="9210" width="6.28515625" style="29" customWidth="1"/>
    <col min="9211" max="9211" width="47" style="29" customWidth="1"/>
    <col min="9212" max="9212" width="7.7109375" style="29" customWidth="1"/>
    <col min="9213" max="9213" width="7.140625" style="29" customWidth="1"/>
    <col min="9214" max="9214" width="8.140625" style="29" customWidth="1"/>
    <col min="9215" max="9215" width="6.85546875" style="29" customWidth="1"/>
    <col min="9216" max="9216" width="7.85546875" style="29" customWidth="1"/>
    <col min="9217" max="9217" width="8.7109375" style="29" customWidth="1"/>
    <col min="9218" max="9465" width="9.140625" style="29"/>
    <col min="9466" max="9466" width="6.28515625" style="29" customWidth="1"/>
    <col min="9467" max="9467" width="47" style="29" customWidth="1"/>
    <col min="9468" max="9468" width="7.7109375" style="29" customWidth="1"/>
    <col min="9469" max="9469" width="7.140625" style="29" customWidth="1"/>
    <col min="9470" max="9470" width="8.140625" style="29" customWidth="1"/>
    <col min="9471" max="9471" width="6.85546875" style="29" customWidth="1"/>
    <col min="9472" max="9472" width="7.85546875" style="29" customWidth="1"/>
    <col min="9473" max="9473" width="8.7109375" style="29" customWidth="1"/>
    <col min="9474" max="9721" width="9.140625" style="29"/>
    <col min="9722" max="9722" width="6.28515625" style="29" customWidth="1"/>
    <col min="9723" max="9723" width="47" style="29" customWidth="1"/>
    <col min="9724" max="9724" width="7.7109375" style="29" customWidth="1"/>
    <col min="9725" max="9725" width="7.140625" style="29" customWidth="1"/>
    <col min="9726" max="9726" width="8.140625" style="29" customWidth="1"/>
    <col min="9727" max="9727" width="6.85546875" style="29" customWidth="1"/>
    <col min="9728" max="9728" width="7.85546875" style="29" customWidth="1"/>
    <col min="9729" max="9729" width="8.7109375" style="29" customWidth="1"/>
    <col min="9730" max="9977" width="9.140625" style="29"/>
    <col min="9978" max="9978" width="6.28515625" style="29" customWidth="1"/>
    <col min="9979" max="9979" width="47" style="29" customWidth="1"/>
    <col min="9980" max="9980" width="7.7109375" style="29" customWidth="1"/>
    <col min="9981" max="9981" width="7.140625" style="29" customWidth="1"/>
    <col min="9982" max="9982" width="8.140625" style="29" customWidth="1"/>
    <col min="9983" max="9983" width="6.85546875" style="29" customWidth="1"/>
    <col min="9984" max="9984" width="7.85546875" style="29" customWidth="1"/>
    <col min="9985" max="9985" width="8.7109375" style="29" customWidth="1"/>
    <col min="9986" max="10233" width="9.140625" style="29"/>
    <col min="10234" max="10234" width="6.28515625" style="29" customWidth="1"/>
    <col min="10235" max="10235" width="47" style="29" customWidth="1"/>
    <col min="10236" max="10236" width="7.7109375" style="29" customWidth="1"/>
    <col min="10237" max="10237" width="7.140625" style="29" customWidth="1"/>
    <col min="10238" max="10238" width="8.140625" style="29" customWidth="1"/>
    <col min="10239" max="10239" width="6.85546875" style="29" customWidth="1"/>
    <col min="10240" max="10240" width="7.85546875" style="29" customWidth="1"/>
    <col min="10241" max="10241" width="8.7109375" style="29" customWidth="1"/>
    <col min="10242" max="10489" width="9.140625" style="29"/>
    <col min="10490" max="10490" width="6.28515625" style="29" customWidth="1"/>
    <col min="10491" max="10491" width="47" style="29" customWidth="1"/>
    <col min="10492" max="10492" width="7.7109375" style="29" customWidth="1"/>
    <col min="10493" max="10493" width="7.140625" style="29" customWidth="1"/>
    <col min="10494" max="10494" width="8.140625" style="29" customWidth="1"/>
    <col min="10495" max="10495" width="6.85546875" style="29" customWidth="1"/>
    <col min="10496" max="10496" width="7.85546875" style="29" customWidth="1"/>
    <col min="10497" max="10497" width="8.7109375" style="29" customWidth="1"/>
    <col min="10498" max="10745" width="9.140625" style="29"/>
    <col min="10746" max="10746" width="6.28515625" style="29" customWidth="1"/>
    <col min="10747" max="10747" width="47" style="29" customWidth="1"/>
    <col min="10748" max="10748" width="7.7109375" style="29" customWidth="1"/>
    <col min="10749" max="10749" width="7.140625" style="29" customWidth="1"/>
    <col min="10750" max="10750" width="8.140625" style="29" customWidth="1"/>
    <col min="10751" max="10751" width="6.85546875" style="29" customWidth="1"/>
    <col min="10752" max="10752" width="7.85546875" style="29" customWidth="1"/>
    <col min="10753" max="10753" width="8.7109375" style="29" customWidth="1"/>
    <col min="10754" max="11001" width="9.140625" style="29"/>
    <col min="11002" max="11002" width="6.28515625" style="29" customWidth="1"/>
    <col min="11003" max="11003" width="47" style="29" customWidth="1"/>
    <col min="11004" max="11004" width="7.7109375" style="29" customWidth="1"/>
    <col min="11005" max="11005" width="7.140625" style="29" customWidth="1"/>
    <col min="11006" max="11006" width="8.140625" style="29" customWidth="1"/>
    <col min="11007" max="11007" width="6.85546875" style="29" customWidth="1"/>
    <col min="11008" max="11008" width="7.85546875" style="29" customWidth="1"/>
    <col min="11009" max="11009" width="8.7109375" style="29" customWidth="1"/>
    <col min="11010" max="11257" width="9.140625" style="29"/>
    <col min="11258" max="11258" width="6.28515625" style="29" customWidth="1"/>
    <col min="11259" max="11259" width="47" style="29" customWidth="1"/>
    <col min="11260" max="11260" width="7.7109375" style="29" customWidth="1"/>
    <col min="11261" max="11261" width="7.140625" style="29" customWidth="1"/>
    <col min="11262" max="11262" width="8.140625" style="29" customWidth="1"/>
    <col min="11263" max="11263" width="6.85546875" style="29" customWidth="1"/>
    <col min="11264" max="11264" width="7.85546875" style="29" customWidth="1"/>
    <col min="11265" max="11265" width="8.7109375" style="29" customWidth="1"/>
    <col min="11266" max="11513" width="9.140625" style="29"/>
    <col min="11514" max="11514" width="6.28515625" style="29" customWidth="1"/>
    <col min="11515" max="11515" width="47" style="29" customWidth="1"/>
    <col min="11516" max="11516" width="7.7109375" style="29" customWidth="1"/>
    <col min="11517" max="11517" width="7.140625" style="29" customWidth="1"/>
    <col min="11518" max="11518" width="8.140625" style="29" customWidth="1"/>
    <col min="11519" max="11519" width="6.85546875" style="29" customWidth="1"/>
    <col min="11520" max="11520" width="7.85546875" style="29" customWidth="1"/>
    <col min="11521" max="11521" width="8.7109375" style="29" customWidth="1"/>
    <col min="11522" max="11769" width="9.140625" style="29"/>
    <col min="11770" max="11770" width="6.28515625" style="29" customWidth="1"/>
    <col min="11771" max="11771" width="47" style="29" customWidth="1"/>
    <col min="11772" max="11772" width="7.7109375" style="29" customWidth="1"/>
    <col min="11773" max="11773" width="7.140625" style="29" customWidth="1"/>
    <col min="11774" max="11774" width="8.140625" style="29" customWidth="1"/>
    <col min="11775" max="11775" width="6.85546875" style="29" customWidth="1"/>
    <col min="11776" max="11776" width="7.85546875" style="29" customWidth="1"/>
    <col min="11777" max="11777" width="8.7109375" style="29" customWidth="1"/>
    <col min="11778" max="12025" width="9.140625" style="29"/>
    <col min="12026" max="12026" width="6.28515625" style="29" customWidth="1"/>
    <col min="12027" max="12027" width="47" style="29" customWidth="1"/>
    <col min="12028" max="12028" width="7.7109375" style="29" customWidth="1"/>
    <col min="12029" max="12029" width="7.140625" style="29" customWidth="1"/>
    <col min="12030" max="12030" width="8.140625" style="29" customWidth="1"/>
    <col min="12031" max="12031" width="6.85546875" style="29" customWidth="1"/>
    <col min="12032" max="12032" width="7.85546875" style="29" customWidth="1"/>
    <col min="12033" max="12033" width="8.7109375" style="29" customWidth="1"/>
    <col min="12034" max="12281" width="9.140625" style="29"/>
    <col min="12282" max="12282" width="6.28515625" style="29" customWidth="1"/>
    <col min="12283" max="12283" width="47" style="29" customWidth="1"/>
    <col min="12284" max="12284" width="7.7109375" style="29" customWidth="1"/>
    <col min="12285" max="12285" width="7.140625" style="29" customWidth="1"/>
    <col min="12286" max="12286" width="8.140625" style="29" customWidth="1"/>
    <col min="12287" max="12287" width="6.85546875" style="29" customWidth="1"/>
    <col min="12288" max="12288" width="7.85546875" style="29" customWidth="1"/>
    <col min="12289" max="12289" width="8.7109375" style="29" customWidth="1"/>
    <col min="12290" max="12537" width="9.140625" style="29"/>
    <col min="12538" max="12538" width="6.28515625" style="29" customWidth="1"/>
    <col min="12539" max="12539" width="47" style="29" customWidth="1"/>
    <col min="12540" max="12540" width="7.7109375" style="29" customWidth="1"/>
    <col min="12541" max="12541" width="7.140625" style="29" customWidth="1"/>
    <col min="12542" max="12542" width="8.140625" style="29" customWidth="1"/>
    <col min="12543" max="12543" width="6.85546875" style="29" customWidth="1"/>
    <col min="12544" max="12544" width="7.85546875" style="29" customWidth="1"/>
    <col min="12545" max="12545" width="8.7109375" style="29" customWidth="1"/>
    <col min="12546" max="12793" width="9.140625" style="29"/>
    <col min="12794" max="12794" width="6.28515625" style="29" customWidth="1"/>
    <col min="12795" max="12795" width="47" style="29" customWidth="1"/>
    <col min="12796" max="12796" width="7.7109375" style="29" customWidth="1"/>
    <col min="12797" max="12797" width="7.140625" style="29" customWidth="1"/>
    <col min="12798" max="12798" width="8.140625" style="29" customWidth="1"/>
    <col min="12799" max="12799" width="6.85546875" style="29" customWidth="1"/>
    <col min="12800" max="12800" width="7.85546875" style="29" customWidth="1"/>
    <col min="12801" max="12801" width="8.7109375" style="29" customWidth="1"/>
    <col min="12802" max="13049" width="9.140625" style="29"/>
    <col min="13050" max="13050" width="6.28515625" style="29" customWidth="1"/>
    <col min="13051" max="13051" width="47" style="29" customWidth="1"/>
    <col min="13052" max="13052" width="7.7109375" style="29" customWidth="1"/>
    <col min="13053" max="13053" width="7.140625" style="29" customWidth="1"/>
    <col min="13054" max="13054" width="8.140625" style="29" customWidth="1"/>
    <col min="13055" max="13055" width="6.85546875" style="29" customWidth="1"/>
    <col min="13056" max="13056" width="7.85546875" style="29" customWidth="1"/>
    <col min="13057" max="13057" width="8.7109375" style="29" customWidth="1"/>
    <col min="13058" max="13305" width="9.140625" style="29"/>
    <col min="13306" max="13306" width="6.28515625" style="29" customWidth="1"/>
    <col min="13307" max="13307" width="47" style="29" customWidth="1"/>
    <col min="13308" max="13308" width="7.7109375" style="29" customWidth="1"/>
    <col min="13309" max="13309" width="7.140625" style="29" customWidth="1"/>
    <col min="13310" max="13310" width="8.140625" style="29" customWidth="1"/>
    <col min="13311" max="13311" width="6.85546875" style="29" customWidth="1"/>
    <col min="13312" max="13312" width="7.85546875" style="29" customWidth="1"/>
    <col min="13313" max="13313" width="8.7109375" style="29" customWidth="1"/>
    <col min="13314" max="13561" width="9.140625" style="29"/>
    <col min="13562" max="13562" width="6.28515625" style="29" customWidth="1"/>
    <col min="13563" max="13563" width="47" style="29" customWidth="1"/>
    <col min="13564" max="13564" width="7.7109375" style="29" customWidth="1"/>
    <col min="13565" max="13565" width="7.140625" style="29" customWidth="1"/>
    <col min="13566" max="13566" width="8.140625" style="29" customWidth="1"/>
    <col min="13567" max="13567" width="6.85546875" style="29" customWidth="1"/>
    <col min="13568" max="13568" width="7.85546875" style="29" customWidth="1"/>
    <col min="13569" max="13569" width="8.7109375" style="29" customWidth="1"/>
    <col min="13570" max="13817" width="9.140625" style="29"/>
    <col min="13818" max="13818" width="6.28515625" style="29" customWidth="1"/>
    <col min="13819" max="13819" width="47" style="29" customWidth="1"/>
    <col min="13820" max="13820" width="7.7109375" style="29" customWidth="1"/>
    <col min="13821" max="13821" width="7.140625" style="29" customWidth="1"/>
    <col min="13822" max="13822" width="8.140625" style="29" customWidth="1"/>
    <col min="13823" max="13823" width="6.85546875" style="29" customWidth="1"/>
    <col min="13824" max="13824" width="7.85546875" style="29" customWidth="1"/>
    <col min="13825" max="13825" width="8.7109375" style="29" customWidth="1"/>
    <col min="13826" max="14073" width="9.140625" style="29"/>
    <col min="14074" max="14074" width="6.28515625" style="29" customWidth="1"/>
    <col min="14075" max="14075" width="47" style="29" customWidth="1"/>
    <col min="14076" max="14076" width="7.7109375" style="29" customWidth="1"/>
    <col min="14077" max="14077" width="7.140625" style="29" customWidth="1"/>
    <col min="14078" max="14078" width="8.140625" style="29" customWidth="1"/>
    <col min="14079" max="14079" width="6.85546875" style="29" customWidth="1"/>
    <col min="14080" max="14080" width="7.85546875" style="29" customWidth="1"/>
    <col min="14081" max="14081" width="8.7109375" style="29" customWidth="1"/>
    <col min="14082" max="14329" width="9.140625" style="29"/>
    <col min="14330" max="14330" width="6.28515625" style="29" customWidth="1"/>
    <col min="14331" max="14331" width="47" style="29" customWidth="1"/>
    <col min="14332" max="14332" width="7.7109375" style="29" customWidth="1"/>
    <col min="14333" max="14333" width="7.140625" style="29" customWidth="1"/>
    <col min="14334" max="14334" width="8.140625" style="29" customWidth="1"/>
    <col min="14335" max="14335" width="6.85546875" style="29" customWidth="1"/>
    <col min="14336" max="14336" width="7.85546875" style="29" customWidth="1"/>
    <col min="14337" max="14337" width="8.7109375" style="29" customWidth="1"/>
    <col min="14338" max="14585" width="9.140625" style="29"/>
    <col min="14586" max="14586" width="6.28515625" style="29" customWidth="1"/>
    <col min="14587" max="14587" width="47" style="29" customWidth="1"/>
    <col min="14588" max="14588" width="7.7109375" style="29" customWidth="1"/>
    <col min="14589" max="14589" width="7.140625" style="29" customWidth="1"/>
    <col min="14590" max="14590" width="8.140625" style="29" customWidth="1"/>
    <col min="14591" max="14591" width="6.85546875" style="29" customWidth="1"/>
    <col min="14592" max="14592" width="7.85546875" style="29" customWidth="1"/>
    <col min="14593" max="14593" width="8.7109375" style="29" customWidth="1"/>
    <col min="14594" max="14841" width="9.140625" style="29"/>
    <col min="14842" max="14842" width="6.28515625" style="29" customWidth="1"/>
    <col min="14843" max="14843" width="47" style="29" customWidth="1"/>
    <col min="14844" max="14844" width="7.7109375" style="29" customWidth="1"/>
    <col min="14845" max="14845" width="7.140625" style="29" customWidth="1"/>
    <col min="14846" max="14846" width="8.140625" style="29" customWidth="1"/>
    <col min="14847" max="14847" width="6.85546875" style="29" customWidth="1"/>
    <col min="14848" max="14848" width="7.85546875" style="29" customWidth="1"/>
    <col min="14849" max="14849" width="8.7109375" style="29" customWidth="1"/>
    <col min="14850" max="15097" width="9.140625" style="29"/>
    <col min="15098" max="15098" width="6.28515625" style="29" customWidth="1"/>
    <col min="15099" max="15099" width="47" style="29" customWidth="1"/>
    <col min="15100" max="15100" width="7.7109375" style="29" customWidth="1"/>
    <col min="15101" max="15101" width="7.140625" style="29" customWidth="1"/>
    <col min="15102" max="15102" width="8.140625" style="29" customWidth="1"/>
    <col min="15103" max="15103" width="6.85546875" style="29" customWidth="1"/>
    <col min="15104" max="15104" width="7.85546875" style="29" customWidth="1"/>
    <col min="15105" max="15105" width="8.7109375" style="29" customWidth="1"/>
    <col min="15106" max="15353" width="9.140625" style="29"/>
    <col min="15354" max="15354" width="6.28515625" style="29" customWidth="1"/>
    <col min="15355" max="15355" width="47" style="29" customWidth="1"/>
    <col min="15356" max="15356" width="7.7109375" style="29" customWidth="1"/>
    <col min="15357" max="15357" width="7.140625" style="29" customWidth="1"/>
    <col min="15358" max="15358" width="8.140625" style="29" customWidth="1"/>
    <col min="15359" max="15359" width="6.85546875" style="29" customWidth="1"/>
    <col min="15360" max="15360" width="7.85546875" style="29" customWidth="1"/>
    <col min="15361" max="15361" width="8.7109375" style="29" customWidth="1"/>
    <col min="15362" max="15609" width="9.140625" style="29"/>
    <col min="15610" max="15610" width="6.28515625" style="29" customWidth="1"/>
    <col min="15611" max="15611" width="47" style="29" customWidth="1"/>
    <col min="15612" max="15612" width="7.7109375" style="29" customWidth="1"/>
    <col min="15613" max="15613" width="7.140625" style="29" customWidth="1"/>
    <col min="15614" max="15614" width="8.140625" style="29" customWidth="1"/>
    <col min="15615" max="15615" width="6.85546875" style="29" customWidth="1"/>
    <col min="15616" max="15616" width="7.85546875" style="29" customWidth="1"/>
    <col min="15617" max="15617" width="8.7109375" style="29" customWidth="1"/>
    <col min="15618" max="15865" width="9.140625" style="29"/>
    <col min="15866" max="15866" width="6.28515625" style="29" customWidth="1"/>
    <col min="15867" max="15867" width="47" style="29" customWidth="1"/>
    <col min="15868" max="15868" width="7.7109375" style="29" customWidth="1"/>
    <col min="15869" max="15869" width="7.140625" style="29" customWidth="1"/>
    <col min="15870" max="15870" width="8.140625" style="29" customWidth="1"/>
    <col min="15871" max="15871" width="6.85546875" style="29" customWidth="1"/>
    <col min="15872" max="15872" width="7.85546875" style="29" customWidth="1"/>
    <col min="15873" max="15873" width="8.7109375" style="29" customWidth="1"/>
    <col min="15874" max="16121" width="9.140625" style="29"/>
    <col min="16122" max="16122" width="6.28515625" style="29" customWidth="1"/>
    <col min="16123" max="16123" width="47" style="29" customWidth="1"/>
    <col min="16124" max="16124" width="7.7109375" style="29" customWidth="1"/>
    <col min="16125" max="16125" width="7.140625" style="29" customWidth="1"/>
    <col min="16126" max="16126" width="8.140625" style="29" customWidth="1"/>
    <col min="16127" max="16127" width="6.85546875" style="29" customWidth="1"/>
    <col min="16128" max="16128" width="7.85546875" style="29" customWidth="1"/>
    <col min="16129" max="16129" width="8.7109375" style="29" customWidth="1"/>
    <col min="16130" max="16384" width="9.140625" style="29"/>
  </cols>
  <sheetData>
    <row r="2" spans="1:8">
      <c r="A2" s="146" t="s">
        <v>358</v>
      </c>
      <c r="B2" s="146"/>
      <c r="C2" s="146"/>
      <c r="D2" s="146"/>
      <c r="E2" s="146"/>
      <c r="F2" s="146"/>
      <c r="G2" s="146"/>
      <c r="H2" s="146"/>
    </row>
    <row r="3" spans="1:8">
      <c r="A3" s="146" t="s">
        <v>359</v>
      </c>
      <c r="B3" s="146"/>
      <c r="C3" s="146"/>
      <c r="D3" s="146"/>
      <c r="E3" s="146"/>
      <c r="F3" s="146"/>
      <c r="G3" s="146"/>
      <c r="H3" s="146"/>
    </row>
    <row r="4" spans="1:8" ht="16.5" thickBot="1">
      <c r="A4" s="147" t="s">
        <v>360</v>
      </c>
      <c r="B4" s="147"/>
      <c r="C4" s="147"/>
      <c r="D4" s="147"/>
      <c r="E4" s="147"/>
      <c r="F4" s="147"/>
      <c r="G4" s="147"/>
      <c r="H4" s="147"/>
    </row>
    <row r="5" spans="1:8" ht="16.5" thickTop="1">
      <c r="A5" s="148" t="s">
        <v>361</v>
      </c>
      <c r="B5" s="150" t="s">
        <v>4</v>
      </c>
      <c r="C5" s="152" t="s">
        <v>5</v>
      </c>
      <c r="D5" s="150" t="s">
        <v>6</v>
      </c>
      <c r="E5" s="150"/>
      <c r="F5" s="150"/>
      <c r="G5" s="150"/>
      <c r="H5" s="154" t="s">
        <v>7</v>
      </c>
    </row>
    <row r="6" spans="1:8" ht="47.25">
      <c r="A6" s="149"/>
      <c r="B6" s="151"/>
      <c r="C6" s="153"/>
      <c r="D6" s="120" t="s">
        <v>8</v>
      </c>
      <c r="E6" s="120" t="s">
        <v>362</v>
      </c>
      <c r="F6" s="120" t="s">
        <v>10</v>
      </c>
      <c r="G6" s="120" t="s">
        <v>11</v>
      </c>
      <c r="H6" s="155"/>
    </row>
    <row r="7" spans="1:8" s="30" customFormat="1">
      <c r="A7" s="100" t="s">
        <v>363</v>
      </c>
      <c r="B7" s="41" t="s">
        <v>13</v>
      </c>
      <c r="C7" s="59">
        <f>C8+C10+C16+C23+C26+C31+C36</f>
        <v>10.5</v>
      </c>
      <c r="D7" s="41"/>
      <c r="E7" s="41"/>
      <c r="F7" s="41"/>
      <c r="G7" s="41"/>
      <c r="H7" s="86"/>
    </row>
    <row r="8" spans="1:8">
      <c r="A8" s="100" t="s">
        <v>364</v>
      </c>
      <c r="B8" s="41" t="s">
        <v>15</v>
      </c>
      <c r="C8" s="59">
        <v>1.5</v>
      </c>
      <c r="D8" s="41"/>
      <c r="E8" s="41"/>
      <c r="F8" s="41"/>
      <c r="G8" s="41"/>
      <c r="H8" s="86"/>
    </row>
    <row r="9" spans="1:8" ht="78.75">
      <c r="A9" s="100"/>
      <c r="B9" s="55" t="s">
        <v>743</v>
      </c>
      <c r="C9" s="121"/>
      <c r="D9" s="26"/>
      <c r="E9" s="26"/>
      <c r="F9" s="26"/>
      <c r="G9" s="26"/>
      <c r="H9" s="54"/>
    </row>
    <row r="10" spans="1:8">
      <c r="A10" s="100" t="s">
        <v>365</v>
      </c>
      <c r="B10" s="41" t="s">
        <v>17</v>
      </c>
      <c r="C10" s="59">
        <v>1.5</v>
      </c>
      <c r="D10" s="41"/>
      <c r="E10" s="41"/>
      <c r="F10" s="41"/>
      <c r="G10" s="41"/>
      <c r="H10" s="86"/>
    </row>
    <row r="11" spans="1:8" ht="31.5">
      <c r="A11" s="156"/>
      <c r="B11" s="55" t="s">
        <v>366</v>
      </c>
      <c r="C11" s="27"/>
      <c r="D11" s="26"/>
      <c r="E11" s="26"/>
      <c r="F11" s="26"/>
      <c r="G11" s="26"/>
      <c r="H11" s="28"/>
    </row>
    <row r="12" spans="1:8" ht="31.5">
      <c r="A12" s="156"/>
      <c r="B12" s="55" t="s">
        <v>19</v>
      </c>
      <c r="C12" s="27"/>
      <c r="D12" s="26"/>
      <c r="E12" s="26"/>
      <c r="F12" s="26"/>
      <c r="G12" s="26"/>
      <c r="H12" s="28"/>
    </row>
    <row r="13" spans="1:8" ht="31.5">
      <c r="A13" s="156"/>
      <c r="B13" s="112" t="s">
        <v>367</v>
      </c>
      <c r="C13" s="27"/>
      <c r="D13" s="26"/>
      <c r="E13" s="26"/>
      <c r="F13" s="26"/>
      <c r="G13" s="26"/>
      <c r="H13" s="28"/>
    </row>
    <row r="14" spans="1:8" ht="31.5">
      <c r="A14" s="156"/>
      <c r="B14" s="55" t="s">
        <v>368</v>
      </c>
      <c r="C14" s="27"/>
      <c r="D14" s="26"/>
      <c r="E14" s="26"/>
      <c r="F14" s="26"/>
      <c r="G14" s="26"/>
      <c r="H14" s="28"/>
    </row>
    <row r="15" spans="1:8" ht="31.5">
      <c r="A15" s="156"/>
      <c r="B15" s="55" t="s">
        <v>22</v>
      </c>
      <c r="C15" s="27"/>
      <c r="D15" s="26"/>
      <c r="E15" s="26"/>
      <c r="F15" s="26"/>
      <c r="G15" s="26"/>
      <c r="H15" s="28"/>
    </row>
    <row r="16" spans="1:8">
      <c r="A16" s="100" t="s">
        <v>369</v>
      </c>
      <c r="B16" s="41" t="s">
        <v>24</v>
      </c>
      <c r="C16" s="59">
        <f>C17+C21</f>
        <v>2</v>
      </c>
      <c r="D16" s="41"/>
      <c r="E16" s="41"/>
      <c r="F16" s="41"/>
      <c r="G16" s="41"/>
      <c r="H16" s="86"/>
    </row>
    <row r="17" spans="1:8" ht="47.25">
      <c r="A17" s="25" t="s">
        <v>25</v>
      </c>
      <c r="B17" s="26" t="s">
        <v>370</v>
      </c>
      <c r="C17" s="27">
        <v>1</v>
      </c>
      <c r="D17" s="39"/>
      <c r="E17" s="39"/>
      <c r="F17" s="39"/>
      <c r="G17" s="39"/>
      <c r="H17" s="40"/>
    </row>
    <row r="18" spans="1:8">
      <c r="A18" s="149"/>
      <c r="B18" s="55" t="s">
        <v>27</v>
      </c>
      <c r="C18" s="121"/>
      <c r="D18" s="39"/>
      <c r="E18" s="39"/>
      <c r="F18" s="39"/>
      <c r="G18" s="39"/>
      <c r="H18" s="122"/>
    </row>
    <row r="19" spans="1:8">
      <c r="A19" s="149"/>
      <c r="B19" s="55" t="s">
        <v>371</v>
      </c>
      <c r="C19" s="121"/>
      <c r="D19" s="39"/>
      <c r="E19" s="39"/>
      <c r="F19" s="39"/>
      <c r="G19" s="39"/>
      <c r="H19" s="122"/>
    </row>
    <row r="20" spans="1:8">
      <c r="A20" s="149"/>
      <c r="B20" s="55" t="s">
        <v>29</v>
      </c>
      <c r="C20" s="121"/>
      <c r="D20" s="39"/>
      <c r="E20" s="39"/>
      <c r="F20" s="39"/>
      <c r="G20" s="39"/>
      <c r="H20" s="122"/>
    </row>
    <row r="21" spans="1:8">
      <c r="A21" s="25" t="s">
        <v>779</v>
      </c>
      <c r="B21" s="26" t="s">
        <v>31</v>
      </c>
      <c r="C21" s="27">
        <v>1</v>
      </c>
      <c r="D21" s="26"/>
      <c r="E21" s="26"/>
      <c r="F21" s="26"/>
      <c r="G21" s="26"/>
      <c r="H21" s="54"/>
    </row>
    <row r="22" spans="1:8" ht="110.25">
      <c r="A22" s="100"/>
      <c r="B22" s="103" t="s">
        <v>780</v>
      </c>
      <c r="C22" s="121"/>
      <c r="D22" s="26"/>
      <c r="E22" s="26"/>
      <c r="F22" s="26"/>
      <c r="G22" s="26"/>
      <c r="H22" s="54"/>
    </row>
    <row r="23" spans="1:8">
      <c r="A23" s="100" t="s">
        <v>372</v>
      </c>
      <c r="B23" s="41" t="s">
        <v>33</v>
      </c>
      <c r="C23" s="59">
        <v>1</v>
      </c>
      <c r="D23" s="41"/>
      <c r="E23" s="41"/>
      <c r="F23" s="41"/>
      <c r="G23" s="41"/>
      <c r="H23" s="86"/>
    </row>
    <row r="24" spans="1:8" ht="31.5">
      <c r="A24" s="149"/>
      <c r="B24" s="55" t="s">
        <v>373</v>
      </c>
      <c r="C24" s="121"/>
      <c r="D24" s="26"/>
      <c r="E24" s="26"/>
      <c r="F24" s="26"/>
      <c r="G24" s="26"/>
      <c r="H24" s="54"/>
    </row>
    <row r="25" spans="1:8" ht="31.5">
      <c r="A25" s="149"/>
      <c r="B25" s="55" t="s">
        <v>374</v>
      </c>
      <c r="C25" s="121"/>
      <c r="D25" s="26"/>
      <c r="E25" s="26"/>
      <c r="F25" s="26"/>
      <c r="G25" s="26"/>
      <c r="H25" s="54"/>
    </row>
    <row r="26" spans="1:8" ht="31.5">
      <c r="A26" s="100" t="s">
        <v>375</v>
      </c>
      <c r="B26" s="41" t="s">
        <v>37</v>
      </c>
      <c r="C26" s="59">
        <v>2</v>
      </c>
      <c r="D26" s="26"/>
      <c r="E26" s="26"/>
      <c r="F26" s="26"/>
      <c r="G26" s="26"/>
      <c r="H26" s="54"/>
    </row>
    <row r="27" spans="1:8" ht="31.5">
      <c r="A27" s="149"/>
      <c r="B27" s="55" t="s">
        <v>38</v>
      </c>
      <c r="C27" s="27"/>
      <c r="D27" s="55"/>
      <c r="E27" s="55"/>
      <c r="F27" s="55"/>
      <c r="G27" s="55"/>
      <c r="H27" s="102"/>
    </row>
    <row r="28" spans="1:8">
      <c r="A28" s="149"/>
      <c r="B28" s="55" t="s">
        <v>39</v>
      </c>
      <c r="C28" s="121"/>
      <c r="D28" s="39"/>
      <c r="E28" s="39"/>
      <c r="F28" s="39"/>
      <c r="G28" s="39"/>
      <c r="H28" s="122"/>
    </row>
    <row r="29" spans="1:8">
      <c r="A29" s="149"/>
      <c r="B29" s="55" t="s">
        <v>40</v>
      </c>
      <c r="C29" s="121"/>
      <c r="D29" s="39"/>
      <c r="E29" s="39"/>
      <c r="F29" s="39"/>
      <c r="G29" s="39"/>
      <c r="H29" s="122"/>
    </row>
    <row r="30" spans="1:8">
      <c r="A30" s="149"/>
      <c r="B30" s="55" t="s">
        <v>41</v>
      </c>
      <c r="C30" s="121"/>
      <c r="D30" s="39"/>
      <c r="E30" s="39"/>
      <c r="F30" s="39"/>
      <c r="G30" s="39"/>
      <c r="H30" s="122"/>
    </row>
    <row r="31" spans="1:8" ht="31.5">
      <c r="A31" s="100" t="s">
        <v>376</v>
      </c>
      <c r="B31" s="41" t="s">
        <v>377</v>
      </c>
      <c r="C31" s="59">
        <v>1</v>
      </c>
      <c r="D31" s="41"/>
      <c r="E31" s="41"/>
      <c r="F31" s="41"/>
      <c r="G31" s="41"/>
      <c r="H31" s="54"/>
    </row>
    <row r="32" spans="1:8" ht="31.5">
      <c r="A32" s="149"/>
      <c r="B32" s="55" t="s">
        <v>378</v>
      </c>
      <c r="C32" s="59"/>
      <c r="D32" s="55"/>
      <c r="E32" s="55"/>
      <c r="F32" s="55"/>
      <c r="G32" s="55"/>
      <c r="H32" s="102"/>
    </row>
    <row r="33" spans="1:8" ht="47.25">
      <c r="A33" s="149"/>
      <c r="B33" s="55" t="s">
        <v>379</v>
      </c>
      <c r="C33" s="59"/>
      <c r="D33" s="55"/>
      <c r="E33" s="55"/>
      <c r="F33" s="55"/>
      <c r="G33" s="55"/>
      <c r="H33" s="102"/>
    </row>
    <row r="34" spans="1:8" ht="31.5">
      <c r="A34" s="149"/>
      <c r="B34" s="55" t="s">
        <v>380</v>
      </c>
      <c r="C34" s="153"/>
      <c r="D34" s="157"/>
      <c r="E34" s="157"/>
      <c r="F34" s="157"/>
      <c r="G34" s="157"/>
      <c r="H34" s="158"/>
    </row>
    <row r="35" spans="1:8" ht="63">
      <c r="A35" s="149"/>
      <c r="B35" s="55" t="s">
        <v>781</v>
      </c>
      <c r="C35" s="153"/>
      <c r="D35" s="157"/>
      <c r="E35" s="157"/>
      <c r="F35" s="157"/>
      <c r="G35" s="157"/>
      <c r="H35" s="158"/>
    </row>
    <row r="36" spans="1:8" ht="47.25">
      <c r="A36" s="100" t="s">
        <v>381</v>
      </c>
      <c r="B36" s="41" t="s">
        <v>382</v>
      </c>
      <c r="C36" s="59">
        <v>1.5</v>
      </c>
      <c r="D36" s="26"/>
      <c r="E36" s="26"/>
      <c r="F36" s="26"/>
      <c r="G36" s="26"/>
      <c r="H36" s="54"/>
    </row>
    <row r="37" spans="1:8" ht="94.5">
      <c r="A37" s="100"/>
      <c r="B37" s="103" t="s">
        <v>744</v>
      </c>
      <c r="C37" s="59"/>
      <c r="D37" s="41"/>
      <c r="E37" s="41"/>
      <c r="F37" s="41"/>
      <c r="G37" s="41"/>
      <c r="H37" s="86"/>
    </row>
    <row r="38" spans="1:8">
      <c r="A38" s="100" t="s">
        <v>383</v>
      </c>
      <c r="B38" s="41" t="s">
        <v>44</v>
      </c>
      <c r="C38" s="59">
        <f>C39+C46+C52+C54</f>
        <v>9.5</v>
      </c>
      <c r="D38" s="55"/>
      <c r="E38" s="55"/>
      <c r="F38" s="55"/>
      <c r="G38" s="55"/>
      <c r="H38" s="102"/>
    </row>
    <row r="39" spans="1:8">
      <c r="A39" s="100" t="s">
        <v>384</v>
      </c>
      <c r="B39" s="41" t="s">
        <v>52</v>
      </c>
      <c r="C39" s="59">
        <f>SUM(C40:C45)</f>
        <v>2</v>
      </c>
      <c r="D39" s="55"/>
      <c r="E39" s="55"/>
      <c r="F39" s="55"/>
      <c r="G39" s="55"/>
      <c r="H39" s="102"/>
    </row>
    <row r="40" spans="1:8">
      <c r="A40" s="25" t="s">
        <v>782</v>
      </c>
      <c r="B40" s="26" t="s">
        <v>54</v>
      </c>
      <c r="C40" s="27">
        <v>1</v>
      </c>
      <c r="D40" s="55"/>
      <c r="E40" s="55"/>
      <c r="F40" s="55"/>
      <c r="G40" s="55"/>
      <c r="H40" s="102"/>
    </row>
    <row r="41" spans="1:8" ht="31.5">
      <c r="A41" s="156"/>
      <c r="B41" s="55" t="s">
        <v>385</v>
      </c>
      <c r="C41" s="27"/>
      <c r="D41" s="26"/>
      <c r="E41" s="26"/>
      <c r="F41" s="26"/>
      <c r="G41" s="26"/>
      <c r="H41" s="28"/>
    </row>
    <row r="42" spans="1:8" ht="31.5">
      <c r="A42" s="156"/>
      <c r="B42" s="55" t="s">
        <v>386</v>
      </c>
      <c r="C42" s="27"/>
      <c r="D42" s="26"/>
      <c r="E42" s="26"/>
      <c r="F42" s="26"/>
      <c r="G42" s="26"/>
      <c r="H42" s="28"/>
    </row>
    <row r="43" spans="1:8">
      <c r="A43" s="25" t="s">
        <v>783</v>
      </c>
      <c r="B43" s="26" t="s">
        <v>58</v>
      </c>
      <c r="C43" s="27">
        <v>1</v>
      </c>
      <c r="D43" s="26"/>
      <c r="E43" s="26"/>
      <c r="F43" s="26"/>
      <c r="G43" s="26"/>
      <c r="H43" s="54"/>
    </row>
    <row r="44" spans="1:8" ht="31.5">
      <c r="A44" s="149"/>
      <c r="B44" s="55" t="s">
        <v>59</v>
      </c>
      <c r="C44" s="121"/>
      <c r="D44" s="26"/>
      <c r="E44" s="26"/>
      <c r="F44" s="26"/>
      <c r="G44" s="26"/>
      <c r="H44" s="54"/>
    </row>
    <row r="45" spans="1:8" ht="47.25">
      <c r="A45" s="149"/>
      <c r="B45" s="55" t="s">
        <v>60</v>
      </c>
      <c r="C45" s="121"/>
      <c r="D45" s="26"/>
      <c r="E45" s="26"/>
      <c r="F45" s="26"/>
      <c r="G45" s="26"/>
      <c r="H45" s="54"/>
    </row>
    <row r="46" spans="1:8">
      <c r="A46" s="100" t="s">
        <v>387</v>
      </c>
      <c r="B46" s="41" t="s">
        <v>388</v>
      </c>
      <c r="C46" s="59">
        <f>SUM(C47:C51)</f>
        <v>1.5</v>
      </c>
      <c r="D46" s="41"/>
      <c r="E46" s="41"/>
      <c r="F46" s="41"/>
      <c r="G46" s="41"/>
      <c r="H46" s="86"/>
    </row>
    <row r="47" spans="1:8" ht="31.5">
      <c r="A47" s="25" t="s">
        <v>784</v>
      </c>
      <c r="B47" s="26" t="s">
        <v>389</v>
      </c>
      <c r="C47" s="27">
        <v>0.5</v>
      </c>
      <c r="D47" s="26"/>
      <c r="E47" s="26"/>
      <c r="F47" s="26"/>
      <c r="G47" s="26"/>
      <c r="H47" s="54"/>
    </row>
    <row r="48" spans="1:8">
      <c r="A48" s="149"/>
      <c r="B48" s="55" t="s">
        <v>390</v>
      </c>
      <c r="C48" s="159"/>
      <c r="D48" s="160"/>
      <c r="E48" s="160"/>
      <c r="F48" s="160"/>
      <c r="G48" s="160"/>
      <c r="H48" s="161"/>
    </row>
    <row r="49" spans="1:8">
      <c r="A49" s="149"/>
      <c r="B49" s="55" t="s">
        <v>169</v>
      </c>
      <c r="C49" s="159"/>
      <c r="D49" s="160"/>
      <c r="E49" s="160"/>
      <c r="F49" s="160"/>
      <c r="G49" s="160"/>
      <c r="H49" s="161"/>
    </row>
    <row r="50" spans="1:8" ht="31.5">
      <c r="A50" s="25" t="s">
        <v>785</v>
      </c>
      <c r="B50" s="26" t="s">
        <v>391</v>
      </c>
      <c r="C50" s="27">
        <v>1</v>
      </c>
      <c r="D50" s="26"/>
      <c r="E50" s="26"/>
      <c r="F50" s="26"/>
      <c r="G50" s="26"/>
      <c r="H50" s="54"/>
    </row>
    <row r="51" spans="1:8" ht="78.75">
      <c r="A51" s="100"/>
      <c r="B51" s="103" t="s">
        <v>786</v>
      </c>
      <c r="C51" s="27"/>
      <c r="D51" s="26"/>
      <c r="E51" s="26"/>
      <c r="F51" s="26"/>
      <c r="G51" s="26"/>
      <c r="H51" s="54"/>
    </row>
    <row r="52" spans="1:8" ht="31.5">
      <c r="A52" s="100" t="s">
        <v>392</v>
      </c>
      <c r="B52" s="41" t="s">
        <v>68</v>
      </c>
      <c r="C52" s="59">
        <v>1</v>
      </c>
      <c r="D52" s="26"/>
      <c r="E52" s="26"/>
      <c r="F52" s="26"/>
      <c r="G52" s="26"/>
      <c r="H52" s="54"/>
    </row>
    <row r="53" spans="1:8" ht="78.75">
      <c r="A53" s="100"/>
      <c r="B53" s="103" t="s">
        <v>393</v>
      </c>
      <c r="C53" s="59"/>
      <c r="D53" s="55"/>
      <c r="E53" s="55"/>
      <c r="F53" s="55"/>
      <c r="G53" s="55"/>
      <c r="H53" s="102"/>
    </row>
    <row r="54" spans="1:8">
      <c r="A54" s="100" t="s">
        <v>394</v>
      </c>
      <c r="B54" s="41" t="s">
        <v>395</v>
      </c>
      <c r="C54" s="59">
        <f>SUM(C55:C59)</f>
        <v>5</v>
      </c>
      <c r="D54" s="41"/>
      <c r="E54" s="41"/>
      <c r="F54" s="41"/>
      <c r="G54" s="41"/>
      <c r="H54" s="86"/>
    </row>
    <row r="55" spans="1:8" ht="31.5">
      <c r="A55" s="25" t="s">
        <v>787</v>
      </c>
      <c r="B55" s="26" t="s">
        <v>396</v>
      </c>
      <c r="C55" s="27">
        <v>1</v>
      </c>
      <c r="D55" s="26"/>
      <c r="E55" s="26"/>
      <c r="F55" s="26"/>
      <c r="G55" s="26"/>
      <c r="H55" s="54" t="s">
        <v>12</v>
      </c>
    </row>
    <row r="56" spans="1:8" ht="31.5">
      <c r="A56" s="25" t="s">
        <v>788</v>
      </c>
      <c r="B56" s="26" t="s">
        <v>397</v>
      </c>
      <c r="C56" s="27">
        <v>1</v>
      </c>
      <c r="D56" s="41"/>
      <c r="E56" s="41"/>
      <c r="F56" s="41"/>
      <c r="G56" s="41"/>
      <c r="H56" s="54" t="s">
        <v>12</v>
      </c>
    </row>
    <row r="57" spans="1:8" ht="31.5">
      <c r="A57" s="25" t="s">
        <v>789</v>
      </c>
      <c r="B57" s="26" t="s">
        <v>398</v>
      </c>
      <c r="C57" s="27">
        <v>1</v>
      </c>
      <c r="D57" s="26"/>
      <c r="E57" s="26"/>
      <c r="F57" s="26"/>
      <c r="G57" s="26"/>
      <c r="H57" s="54" t="s">
        <v>12</v>
      </c>
    </row>
    <row r="58" spans="1:8" s="74" customFormat="1" ht="47.25">
      <c r="A58" s="25" t="s">
        <v>748</v>
      </c>
      <c r="B58" s="26" t="s">
        <v>83</v>
      </c>
      <c r="C58" s="27">
        <v>1</v>
      </c>
      <c r="D58" s="26"/>
      <c r="E58" s="26"/>
      <c r="F58" s="26"/>
      <c r="G58" s="26"/>
      <c r="H58" s="54" t="s">
        <v>12</v>
      </c>
    </row>
    <row r="59" spans="1:8" ht="47.25">
      <c r="A59" s="25" t="s">
        <v>790</v>
      </c>
      <c r="B59" s="26" t="s">
        <v>399</v>
      </c>
      <c r="C59" s="27">
        <v>1</v>
      </c>
      <c r="D59" s="26"/>
      <c r="E59" s="26"/>
      <c r="F59" s="26"/>
      <c r="G59" s="26"/>
      <c r="H59" s="54" t="s">
        <v>12</v>
      </c>
    </row>
    <row r="60" spans="1:8">
      <c r="A60" s="100" t="s">
        <v>400</v>
      </c>
      <c r="B60" s="41" t="s">
        <v>86</v>
      </c>
      <c r="C60" s="59">
        <f>C61+C64+C72+C90+C101+C110</f>
        <v>15.5</v>
      </c>
      <c r="D60" s="41"/>
      <c r="E60" s="41"/>
      <c r="F60" s="41"/>
      <c r="G60" s="41"/>
      <c r="H60" s="86"/>
    </row>
    <row r="61" spans="1:8">
      <c r="A61" s="100" t="s">
        <v>401</v>
      </c>
      <c r="B61" s="41" t="s">
        <v>88</v>
      </c>
      <c r="C61" s="59">
        <v>1</v>
      </c>
      <c r="D61" s="41"/>
      <c r="E61" s="41"/>
      <c r="F61" s="41"/>
      <c r="G61" s="41"/>
      <c r="H61" s="86"/>
    </row>
    <row r="62" spans="1:8" ht="31.5">
      <c r="A62" s="149"/>
      <c r="B62" s="55" t="s">
        <v>91</v>
      </c>
      <c r="C62" s="121"/>
      <c r="D62" s="26"/>
      <c r="E62" s="26"/>
      <c r="F62" s="26"/>
      <c r="G62" s="26"/>
      <c r="H62" s="54"/>
    </row>
    <row r="63" spans="1:8" ht="47.25">
      <c r="A63" s="149"/>
      <c r="B63" s="55" t="s">
        <v>92</v>
      </c>
      <c r="C63" s="121"/>
      <c r="D63" s="55"/>
      <c r="E63" s="55"/>
      <c r="F63" s="55"/>
      <c r="G63" s="55"/>
      <c r="H63" s="54"/>
    </row>
    <row r="64" spans="1:8">
      <c r="A64" s="100" t="s">
        <v>402</v>
      </c>
      <c r="B64" s="41" t="s">
        <v>403</v>
      </c>
      <c r="C64" s="59">
        <f>SUM(C65:C71)</f>
        <v>2.5</v>
      </c>
      <c r="D64" s="41"/>
      <c r="E64" s="41"/>
      <c r="F64" s="41"/>
      <c r="G64" s="41"/>
      <c r="H64" s="86"/>
    </row>
    <row r="65" spans="1:8">
      <c r="A65" s="25" t="s">
        <v>750</v>
      </c>
      <c r="B65" s="26" t="s">
        <v>111</v>
      </c>
      <c r="C65" s="27">
        <v>1.5</v>
      </c>
      <c r="D65" s="26"/>
      <c r="E65" s="26"/>
      <c r="F65" s="26"/>
      <c r="G65" s="26"/>
      <c r="H65" s="54"/>
    </row>
    <row r="66" spans="1:8" ht="31.5">
      <c r="A66" s="149"/>
      <c r="B66" s="55" t="s">
        <v>112</v>
      </c>
      <c r="C66" s="27"/>
      <c r="D66" s="26"/>
      <c r="E66" s="26"/>
      <c r="F66" s="26"/>
      <c r="G66" s="26"/>
      <c r="H66" s="54"/>
    </row>
    <row r="67" spans="1:8" ht="47.25">
      <c r="A67" s="149"/>
      <c r="B67" s="55" t="s">
        <v>404</v>
      </c>
      <c r="C67" s="27"/>
      <c r="D67" s="26"/>
      <c r="E67" s="26"/>
      <c r="F67" s="26"/>
      <c r="G67" s="26"/>
      <c r="H67" s="54"/>
    </row>
    <row r="68" spans="1:8" ht="31.5">
      <c r="A68" s="149"/>
      <c r="B68" s="55" t="s">
        <v>405</v>
      </c>
      <c r="C68" s="27"/>
      <c r="D68" s="26"/>
      <c r="E68" s="26"/>
      <c r="F68" s="26"/>
      <c r="G68" s="26"/>
      <c r="H68" s="54"/>
    </row>
    <row r="69" spans="1:8" ht="31.5">
      <c r="A69" s="25" t="s">
        <v>751</v>
      </c>
      <c r="B69" s="26" t="s">
        <v>115</v>
      </c>
      <c r="C69" s="27">
        <v>1</v>
      </c>
      <c r="D69" s="26"/>
      <c r="E69" s="26"/>
      <c r="F69" s="26"/>
      <c r="G69" s="26"/>
      <c r="H69" s="54"/>
    </row>
    <row r="70" spans="1:8" ht="78.75">
      <c r="A70" s="149"/>
      <c r="B70" s="55" t="s">
        <v>791</v>
      </c>
      <c r="C70" s="27"/>
      <c r="D70" s="55"/>
      <c r="E70" s="55"/>
      <c r="F70" s="55"/>
      <c r="G70" s="55"/>
      <c r="H70" s="102"/>
    </row>
    <row r="71" spans="1:8" ht="47.25">
      <c r="A71" s="149"/>
      <c r="B71" s="55" t="s">
        <v>406</v>
      </c>
      <c r="C71" s="27"/>
      <c r="D71" s="26"/>
      <c r="E71" s="26"/>
      <c r="F71" s="26"/>
      <c r="G71" s="26"/>
      <c r="H71" s="102"/>
    </row>
    <row r="72" spans="1:8" ht="31.5">
      <c r="A72" s="100" t="s">
        <v>407</v>
      </c>
      <c r="B72" s="41" t="s">
        <v>118</v>
      </c>
      <c r="C72" s="59">
        <f>SUM(C73:C89)</f>
        <v>3</v>
      </c>
      <c r="D72" s="26"/>
      <c r="E72" s="26"/>
      <c r="F72" s="26"/>
      <c r="G72" s="26"/>
      <c r="H72" s="54"/>
    </row>
    <row r="73" spans="1:8" ht="31.5">
      <c r="A73" s="25" t="s">
        <v>792</v>
      </c>
      <c r="B73" s="26" t="s">
        <v>125</v>
      </c>
      <c r="C73" s="27">
        <v>1</v>
      </c>
      <c r="D73" s="26"/>
      <c r="E73" s="26"/>
      <c r="F73" s="26"/>
      <c r="G73" s="26"/>
      <c r="H73" s="54"/>
    </row>
    <row r="74" spans="1:8" ht="31.5">
      <c r="A74" s="149"/>
      <c r="B74" s="55" t="s">
        <v>408</v>
      </c>
      <c r="C74" s="27"/>
      <c r="D74" s="26"/>
      <c r="E74" s="26"/>
      <c r="F74" s="26"/>
      <c r="G74" s="26"/>
      <c r="H74" s="54"/>
    </row>
    <row r="75" spans="1:8" ht="31.5">
      <c r="A75" s="149"/>
      <c r="B75" s="55" t="s">
        <v>409</v>
      </c>
      <c r="C75" s="27"/>
      <c r="D75" s="26"/>
      <c r="E75" s="26"/>
      <c r="F75" s="26"/>
      <c r="G75" s="26"/>
      <c r="H75" s="54"/>
    </row>
    <row r="76" spans="1:8" ht="47.25">
      <c r="A76" s="25" t="s">
        <v>793</v>
      </c>
      <c r="B76" s="26" t="s">
        <v>410</v>
      </c>
      <c r="C76" s="27">
        <v>0.5</v>
      </c>
      <c r="D76" s="26"/>
      <c r="E76" s="26"/>
      <c r="F76" s="26"/>
      <c r="G76" s="26"/>
      <c r="H76" s="54"/>
    </row>
    <row r="77" spans="1:8">
      <c r="A77" s="149"/>
      <c r="B77" s="55" t="s">
        <v>411</v>
      </c>
      <c r="C77" s="27"/>
      <c r="D77" s="26"/>
      <c r="E77" s="26"/>
      <c r="F77" s="26"/>
      <c r="G77" s="26"/>
      <c r="H77" s="54"/>
    </row>
    <row r="78" spans="1:8">
      <c r="A78" s="149"/>
      <c r="B78" s="55" t="s">
        <v>412</v>
      </c>
      <c r="C78" s="27"/>
      <c r="D78" s="26"/>
      <c r="E78" s="26"/>
      <c r="F78" s="26"/>
      <c r="G78" s="26"/>
      <c r="H78" s="54"/>
    </row>
    <row r="79" spans="1:8">
      <c r="A79" s="149"/>
      <c r="B79" s="55" t="s">
        <v>413</v>
      </c>
      <c r="C79" s="27"/>
      <c r="D79" s="26"/>
      <c r="E79" s="26"/>
      <c r="F79" s="26"/>
      <c r="G79" s="26"/>
      <c r="H79" s="54"/>
    </row>
    <row r="80" spans="1:8" ht="31.5">
      <c r="A80" s="25" t="s">
        <v>794</v>
      </c>
      <c r="B80" s="26" t="s">
        <v>414</v>
      </c>
      <c r="C80" s="27">
        <v>0.75</v>
      </c>
      <c r="D80" s="26"/>
      <c r="E80" s="26"/>
      <c r="F80" s="26"/>
      <c r="G80" s="26"/>
      <c r="H80" s="54"/>
    </row>
    <row r="81" spans="1:8">
      <c r="A81" s="149"/>
      <c r="B81" s="55" t="s">
        <v>415</v>
      </c>
      <c r="C81" s="121"/>
      <c r="D81" s="26"/>
      <c r="E81" s="26"/>
      <c r="F81" s="26"/>
      <c r="G81" s="26"/>
      <c r="H81" s="54"/>
    </row>
    <row r="82" spans="1:8">
      <c r="A82" s="149"/>
      <c r="B82" s="55" t="s">
        <v>416</v>
      </c>
      <c r="C82" s="121"/>
      <c r="D82" s="26"/>
      <c r="E82" s="26"/>
      <c r="F82" s="26"/>
      <c r="G82" s="26"/>
      <c r="H82" s="54"/>
    </row>
    <row r="83" spans="1:8">
      <c r="A83" s="149"/>
      <c r="B83" s="55" t="s">
        <v>417</v>
      </c>
      <c r="C83" s="121"/>
      <c r="D83" s="26"/>
      <c r="E83" s="26"/>
      <c r="F83" s="26"/>
      <c r="G83" s="26"/>
      <c r="H83" s="54"/>
    </row>
    <row r="84" spans="1:8">
      <c r="A84" s="149"/>
      <c r="B84" s="55" t="s">
        <v>418</v>
      </c>
      <c r="C84" s="121"/>
      <c r="D84" s="26"/>
      <c r="E84" s="26"/>
      <c r="F84" s="26"/>
      <c r="G84" s="26"/>
      <c r="H84" s="54"/>
    </row>
    <row r="85" spans="1:8" ht="31.5">
      <c r="A85" s="25" t="s">
        <v>795</v>
      </c>
      <c r="B85" s="26" t="s">
        <v>419</v>
      </c>
      <c r="C85" s="27">
        <v>0.75</v>
      </c>
      <c r="D85" s="26"/>
      <c r="E85" s="26"/>
      <c r="F85" s="26"/>
      <c r="G85" s="26"/>
      <c r="H85" s="54"/>
    </row>
    <row r="86" spans="1:8">
      <c r="A86" s="149"/>
      <c r="B86" s="55" t="s">
        <v>420</v>
      </c>
      <c r="C86" s="121"/>
      <c r="D86" s="26"/>
      <c r="E86" s="26"/>
      <c r="F86" s="26"/>
      <c r="G86" s="26"/>
      <c r="H86" s="54"/>
    </row>
    <row r="87" spans="1:8">
      <c r="A87" s="149"/>
      <c r="B87" s="55" t="s">
        <v>421</v>
      </c>
      <c r="C87" s="121"/>
      <c r="D87" s="26"/>
      <c r="E87" s="26"/>
      <c r="F87" s="26"/>
      <c r="G87" s="26"/>
      <c r="H87" s="54"/>
    </row>
    <row r="88" spans="1:8">
      <c r="A88" s="149"/>
      <c r="B88" s="55" t="s">
        <v>422</v>
      </c>
      <c r="C88" s="121"/>
      <c r="D88" s="26"/>
      <c r="E88" s="26"/>
      <c r="F88" s="26"/>
      <c r="G88" s="26"/>
      <c r="H88" s="54"/>
    </row>
    <row r="89" spans="1:8">
      <c r="A89" s="149"/>
      <c r="B89" s="55" t="s">
        <v>423</v>
      </c>
      <c r="C89" s="121"/>
      <c r="D89" s="26"/>
      <c r="E89" s="26"/>
      <c r="F89" s="26"/>
      <c r="G89" s="26"/>
      <c r="H89" s="54"/>
    </row>
    <row r="90" spans="1:8">
      <c r="A90" s="100" t="s">
        <v>424</v>
      </c>
      <c r="B90" s="41" t="s">
        <v>133</v>
      </c>
      <c r="C90" s="59">
        <f>SUM(C91:C100)</f>
        <v>3.5</v>
      </c>
      <c r="D90" s="26"/>
      <c r="E90" s="26"/>
      <c r="F90" s="26"/>
      <c r="G90" s="26"/>
      <c r="H90" s="54"/>
    </row>
    <row r="91" spans="1:8" ht="31.5">
      <c r="A91" s="25" t="s">
        <v>796</v>
      </c>
      <c r="B91" s="26" t="s">
        <v>425</v>
      </c>
      <c r="C91" s="27">
        <v>1.5</v>
      </c>
      <c r="D91" s="26"/>
      <c r="E91" s="26"/>
      <c r="F91" s="26"/>
      <c r="G91" s="26"/>
      <c r="H91" s="54"/>
    </row>
    <row r="92" spans="1:8" ht="110.25">
      <c r="A92" s="100"/>
      <c r="B92" s="55" t="s">
        <v>797</v>
      </c>
      <c r="C92" s="121"/>
      <c r="D92" s="26"/>
      <c r="E92" s="26"/>
      <c r="F92" s="26"/>
      <c r="G92" s="26"/>
      <c r="H92" s="54"/>
    </row>
    <row r="93" spans="1:8" ht="31.5">
      <c r="A93" s="25" t="s">
        <v>798</v>
      </c>
      <c r="B93" s="26" t="s">
        <v>426</v>
      </c>
      <c r="C93" s="27">
        <v>1</v>
      </c>
      <c r="D93" s="26"/>
      <c r="E93" s="26"/>
      <c r="F93" s="26"/>
      <c r="G93" s="26"/>
      <c r="H93" s="54"/>
    </row>
    <row r="94" spans="1:8" ht="110.25">
      <c r="A94" s="100"/>
      <c r="B94" s="55" t="s">
        <v>799</v>
      </c>
      <c r="C94" s="121"/>
      <c r="D94" s="26"/>
      <c r="E94" s="26"/>
      <c r="F94" s="26"/>
      <c r="G94" s="26"/>
      <c r="H94" s="54"/>
    </row>
    <row r="95" spans="1:8" ht="31.5">
      <c r="A95" s="25" t="s">
        <v>800</v>
      </c>
      <c r="B95" s="26" t="s">
        <v>137</v>
      </c>
      <c r="C95" s="27">
        <v>0.5</v>
      </c>
      <c r="D95" s="26"/>
      <c r="E95" s="26"/>
      <c r="F95" s="26"/>
      <c r="G95" s="26"/>
      <c r="H95" s="54"/>
    </row>
    <row r="96" spans="1:8">
      <c r="A96" s="149"/>
      <c r="B96" s="55" t="s">
        <v>109</v>
      </c>
      <c r="C96" s="59"/>
      <c r="D96" s="39"/>
      <c r="E96" s="39"/>
      <c r="F96" s="39"/>
      <c r="G96" s="39"/>
      <c r="H96" s="122"/>
    </row>
    <row r="97" spans="1:8">
      <c r="A97" s="149"/>
      <c r="B97" s="55" t="s">
        <v>138</v>
      </c>
      <c r="C97" s="59"/>
      <c r="D97" s="39"/>
      <c r="E97" s="39"/>
      <c r="F97" s="39"/>
      <c r="G97" s="39"/>
      <c r="H97" s="122"/>
    </row>
    <row r="98" spans="1:8" ht="31.5">
      <c r="A98" s="25" t="s">
        <v>801</v>
      </c>
      <c r="B98" s="26" t="s">
        <v>427</v>
      </c>
      <c r="C98" s="27">
        <v>0.5</v>
      </c>
      <c r="D98" s="55"/>
      <c r="E98" s="55"/>
      <c r="F98" s="55"/>
      <c r="G98" s="55"/>
      <c r="H98" s="102"/>
    </row>
    <row r="99" spans="1:8" ht="31.5">
      <c r="A99" s="149"/>
      <c r="B99" s="55" t="s">
        <v>428</v>
      </c>
      <c r="C99" s="59"/>
      <c r="D99" s="39"/>
      <c r="E99" s="39"/>
      <c r="F99" s="39"/>
      <c r="G99" s="39"/>
      <c r="H99" s="122"/>
    </row>
    <row r="100" spans="1:8" ht="31.5">
      <c r="A100" s="149"/>
      <c r="B100" s="55" t="s">
        <v>429</v>
      </c>
      <c r="C100" s="59"/>
      <c r="D100" s="39"/>
      <c r="E100" s="39"/>
      <c r="F100" s="39"/>
      <c r="G100" s="39"/>
      <c r="H100" s="122"/>
    </row>
    <row r="101" spans="1:8" ht="47.25">
      <c r="A101" s="100" t="s">
        <v>430</v>
      </c>
      <c r="B101" s="41" t="s">
        <v>431</v>
      </c>
      <c r="C101" s="59">
        <f>SUM(C102:C109)</f>
        <v>1.5</v>
      </c>
      <c r="D101" s="41"/>
      <c r="E101" s="41"/>
      <c r="F101" s="41"/>
      <c r="G101" s="41"/>
      <c r="H101" s="86"/>
    </row>
    <row r="102" spans="1:8" ht="31.5">
      <c r="A102" s="25" t="s">
        <v>802</v>
      </c>
      <c r="B102" s="26" t="s">
        <v>432</v>
      </c>
      <c r="C102" s="27">
        <v>1</v>
      </c>
      <c r="D102" s="26"/>
      <c r="E102" s="26"/>
      <c r="F102" s="26"/>
      <c r="G102" s="26"/>
      <c r="H102" s="54"/>
    </row>
    <row r="103" spans="1:8" ht="31.5">
      <c r="A103" s="149"/>
      <c r="B103" s="103" t="s">
        <v>754</v>
      </c>
      <c r="C103" s="159"/>
      <c r="D103" s="160"/>
      <c r="E103" s="160"/>
      <c r="F103" s="160"/>
      <c r="G103" s="160"/>
      <c r="H103" s="161"/>
    </row>
    <row r="104" spans="1:8">
      <c r="A104" s="149"/>
      <c r="B104" s="103" t="s">
        <v>433</v>
      </c>
      <c r="C104" s="159"/>
      <c r="D104" s="160"/>
      <c r="E104" s="160"/>
      <c r="F104" s="160"/>
      <c r="G104" s="160"/>
      <c r="H104" s="161"/>
    </row>
    <row r="105" spans="1:8">
      <c r="A105" s="149"/>
      <c r="B105" s="103" t="s">
        <v>434</v>
      </c>
      <c r="C105" s="159"/>
      <c r="D105" s="160"/>
      <c r="E105" s="160"/>
      <c r="F105" s="160"/>
      <c r="G105" s="160"/>
      <c r="H105" s="161"/>
    </row>
    <row r="106" spans="1:8">
      <c r="A106" s="149"/>
      <c r="B106" s="103" t="s">
        <v>435</v>
      </c>
      <c r="C106" s="159"/>
      <c r="D106" s="160"/>
      <c r="E106" s="160"/>
      <c r="F106" s="160"/>
      <c r="G106" s="160"/>
      <c r="H106" s="161"/>
    </row>
    <row r="107" spans="1:8" ht="31.5">
      <c r="A107" s="25" t="s">
        <v>755</v>
      </c>
      <c r="B107" s="26" t="s">
        <v>148</v>
      </c>
      <c r="C107" s="27">
        <v>0.5</v>
      </c>
      <c r="D107" s="26"/>
      <c r="E107" s="26"/>
      <c r="F107" s="26"/>
      <c r="G107" s="26"/>
      <c r="H107" s="54"/>
    </row>
    <row r="108" spans="1:8" ht="31.5">
      <c r="A108" s="149"/>
      <c r="B108" s="55" t="s">
        <v>436</v>
      </c>
      <c r="C108" s="27"/>
      <c r="D108" s="26"/>
      <c r="E108" s="26"/>
      <c r="F108" s="26"/>
      <c r="G108" s="26"/>
      <c r="H108" s="54"/>
    </row>
    <row r="109" spans="1:8" ht="31.5">
      <c r="A109" s="149"/>
      <c r="B109" s="55" t="s">
        <v>150</v>
      </c>
      <c r="C109" s="27"/>
      <c r="D109" s="26"/>
      <c r="E109" s="26"/>
      <c r="F109" s="26"/>
      <c r="G109" s="26"/>
      <c r="H109" s="54"/>
    </row>
    <row r="110" spans="1:8" s="30" customFormat="1">
      <c r="A110" s="42" t="s">
        <v>151</v>
      </c>
      <c r="B110" s="115" t="s">
        <v>152</v>
      </c>
      <c r="C110" s="59">
        <f>SUM(C111:C114)</f>
        <v>4</v>
      </c>
      <c r="D110" s="41"/>
      <c r="E110" s="41"/>
      <c r="F110" s="41"/>
      <c r="G110" s="41"/>
      <c r="H110" s="61"/>
    </row>
    <row r="111" spans="1:8" s="30" customFormat="1" ht="47.25">
      <c r="A111" s="43" t="s">
        <v>153</v>
      </c>
      <c r="B111" s="44" t="s">
        <v>437</v>
      </c>
      <c r="C111" s="45">
        <v>1</v>
      </c>
      <c r="D111" s="46"/>
      <c r="E111" s="46"/>
      <c r="F111" s="46"/>
      <c r="G111" s="47"/>
      <c r="H111" s="48" t="s">
        <v>77</v>
      </c>
    </row>
    <row r="112" spans="1:8" s="30" customFormat="1" ht="47.25">
      <c r="A112" s="43" t="s">
        <v>155</v>
      </c>
      <c r="B112" s="44" t="s">
        <v>438</v>
      </c>
      <c r="C112" s="45">
        <v>1</v>
      </c>
      <c r="D112" s="49"/>
      <c r="E112" s="49"/>
      <c r="F112" s="49"/>
      <c r="G112" s="47"/>
      <c r="H112" s="48" t="s">
        <v>77</v>
      </c>
    </row>
    <row r="113" spans="1:8" s="30" customFormat="1" ht="31.5">
      <c r="A113" s="43" t="s">
        <v>157</v>
      </c>
      <c r="B113" s="44" t="s">
        <v>158</v>
      </c>
      <c r="C113" s="45">
        <v>1</v>
      </c>
      <c r="D113" s="49"/>
      <c r="E113" s="49"/>
      <c r="F113" s="49"/>
      <c r="G113" s="47"/>
      <c r="H113" s="48" t="s">
        <v>77</v>
      </c>
    </row>
    <row r="114" spans="1:8" s="52" customFormat="1" ht="47.25">
      <c r="A114" s="43" t="s">
        <v>159</v>
      </c>
      <c r="B114" s="44" t="s">
        <v>439</v>
      </c>
      <c r="C114" s="45">
        <v>1</v>
      </c>
      <c r="D114" s="50"/>
      <c r="E114" s="50"/>
      <c r="F114" s="50"/>
      <c r="G114" s="51"/>
      <c r="H114" s="48" t="s">
        <v>77</v>
      </c>
    </row>
    <row r="115" spans="1:8">
      <c r="A115" s="100" t="s">
        <v>440</v>
      </c>
      <c r="B115" s="41" t="s">
        <v>441</v>
      </c>
      <c r="C115" s="59">
        <f>C116+C129+C136</f>
        <v>9</v>
      </c>
      <c r="D115" s="26"/>
      <c r="E115" s="26"/>
      <c r="F115" s="26"/>
      <c r="G115" s="26"/>
      <c r="H115" s="54"/>
    </row>
    <row r="116" spans="1:8" ht="31.5">
      <c r="A116" s="100" t="s">
        <v>442</v>
      </c>
      <c r="B116" s="41" t="s">
        <v>443</v>
      </c>
      <c r="C116" s="59">
        <f>SUM(C117:C128)</f>
        <v>5</v>
      </c>
      <c r="D116" s="41"/>
      <c r="E116" s="41"/>
      <c r="F116" s="41"/>
      <c r="G116" s="41"/>
      <c r="H116" s="86"/>
    </row>
    <row r="117" spans="1:8" ht="47.25">
      <c r="A117" s="25" t="s">
        <v>166</v>
      </c>
      <c r="B117" s="26" t="s">
        <v>444</v>
      </c>
      <c r="C117" s="27">
        <v>0.5</v>
      </c>
      <c r="D117" s="26"/>
      <c r="E117" s="26"/>
      <c r="F117" s="26"/>
      <c r="G117" s="26"/>
      <c r="H117" s="54"/>
    </row>
    <row r="118" spans="1:8">
      <c r="A118" s="149"/>
      <c r="B118" s="55" t="s">
        <v>445</v>
      </c>
      <c r="C118" s="121"/>
      <c r="D118" s="39"/>
      <c r="E118" s="39"/>
      <c r="F118" s="39"/>
      <c r="G118" s="39"/>
      <c r="H118" s="122"/>
    </row>
    <row r="119" spans="1:8">
      <c r="A119" s="149"/>
      <c r="B119" s="55" t="s">
        <v>169</v>
      </c>
      <c r="C119" s="121"/>
      <c r="D119" s="26"/>
      <c r="E119" s="26"/>
      <c r="F119" s="26"/>
      <c r="G119" s="26"/>
      <c r="H119" s="54"/>
    </row>
    <row r="120" spans="1:8" ht="31.5">
      <c r="A120" s="25" t="s">
        <v>803</v>
      </c>
      <c r="B120" s="26" t="s">
        <v>446</v>
      </c>
      <c r="C120" s="27">
        <v>0.5</v>
      </c>
      <c r="D120" s="26"/>
      <c r="E120" s="26"/>
      <c r="F120" s="26"/>
      <c r="G120" s="26"/>
      <c r="H120" s="54"/>
    </row>
    <row r="121" spans="1:8" ht="31.5">
      <c r="A121" s="149"/>
      <c r="B121" s="55" t="s">
        <v>447</v>
      </c>
      <c r="C121" s="121"/>
      <c r="D121" s="26"/>
      <c r="E121" s="26"/>
      <c r="F121" s="26"/>
      <c r="G121" s="26"/>
      <c r="H121" s="54"/>
    </row>
    <row r="122" spans="1:8">
      <c r="A122" s="149"/>
      <c r="B122" s="55" t="s">
        <v>448</v>
      </c>
      <c r="C122" s="121"/>
      <c r="D122" s="26"/>
      <c r="E122" s="26"/>
      <c r="F122" s="26"/>
      <c r="G122" s="26"/>
      <c r="H122" s="54"/>
    </row>
    <row r="123" spans="1:8" ht="31.5">
      <c r="A123" s="25" t="s">
        <v>804</v>
      </c>
      <c r="B123" s="26" t="s">
        <v>449</v>
      </c>
      <c r="C123" s="27">
        <v>1</v>
      </c>
      <c r="D123" s="26"/>
      <c r="E123" s="26"/>
      <c r="F123" s="26"/>
      <c r="G123" s="26"/>
      <c r="H123" s="54"/>
    </row>
    <row r="124" spans="1:8">
      <c r="A124" s="149"/>
      <c r="B124" s="55" t="s">
        <v>191</v>
      </c>
      <c r="C124" s="59"/>
      <c r="D124" s="26"/>
      <c r="E124" s="26"/>
      <c r="F124" s="26"/>
      <c r="G124" s="26"/>
      <c r="H124" s="54"/>
    </row>
    <row r="125" spans="1:8" ht="78.75">
      <c r="A125" s="149"/>
      <c r="B125" s="55" t="s">
        <v>805</v>
      </c>
      <c r="C125" s="59"/>
      <c r="D125" s="26"/>
      <c r="E125" s="26"/>
      <c r="F125" s="26"/>
      <c r="G125" s="26"/>
      <c r="H125" s="54"/>
    </row>
    <row r="126" spans="1:8" ht="31.5">
      <c r="A126" s="25" t="s">
        <v>806</v>
      </c>
      <c r="B126" s="26" t="s">
        <v>450</v>
      </c>
      <c r="C126" s="27">
        <v>1</v>
      </c>
      <c r="D126" s="26"/>
      <c r="E126" s="26"/>
      <c r="F126" s="26"/>
      <c r="G126" s="26"/>
      <c r="H126" s="54" t="s">
        <v>12</v>
      </c>
    </row>
    <row r="127" spans="1:8" ht="31.5">
      <c r="A127" s="25" t="s">
        <v>807</v>
      </c>
      <c r="B127" s="26" t="s">
        <v>451</v>
      </c>
      <c r="C127" s="27">
        <v>1</v>
      </c>
      <c r="D127" s="26"/>
      <c r="E127" s="26"/>
      <c r="F127" s="26"/>
      <c r="G127" s="26"/>
      <c r="H127" s="54" t="s">
        <v>12</v>
      </c>
    </row>
    <row r="128" spans="1:8" ht="31.5">
      <c r="A128" s="25" t="s">
        <v>808</v>
      </c>
      <c r="B128" s="26" t="s">
        <v>452</v>
      </c>
      <c r="C128" s="27">
        <v>1</v>
      </c>
      <c r="D128" s="26"/>
      <c r="E128" s="26"/>
      <c r="F128" s="26"/>
      <c r="G128" s="26"/>
      <c r="H128" s="54" t="s">
        <v>12</v>
      </c>
    </row>
    <row r="129" spans="1:8">
      <c r="A129" s="100" t="s">
        <v>453</v>
      </c>
      <c r="B129" s="41" t="s">
        <v>454</v>
      </c>
      <c r="C129" s="59">
        <f>SUM(C130:C135)</f>
        <v>1</v>
      </c>
      <c r="D129" s="26"/>
      <c r="E129" s="26"/>
      <c r="F129" s="26"/>
      <c r="G129" s="26"/>
      <c r="H129" s="54"/>
    </row>
    <row r="130" spans="1:8">
      <c r="A130" s="25" t="s">
        <v>809</v>
      </c>
      <c r="B130" s="26" t="s">
        <v>182</v>
      </c>
      <c r="C130" s="27">
        <v>0.5</v>
      </c>
      <c r="D130" s="26"/>
      <c r="E130" s="26"/>
      <c r="F130" s="26"/>
      <c r="G130" s="26"/>
      <c r="H130" s="54"/>
    </row>
    <row r="131" spans="1:8" ht="31.5">
      <c r="A131" s="149"/>
      <c r="B131" s="55" t="s">
        <v>455</v>
      </c>
      <c r="C131" s="121"/>
      <c r="D131" s="26"/>
      <c r="E131" s="26"/>
      <c r="F131" s="26"/>
      <c r="G131" s="26"/>
      <c r="H131" s="54"/>
    </row>
    <row r="132" spans="1:8" ht="31.5">
      <c r="A132" s="149"/>
      <c r="B132" s="55" t="s">
        <v>456</v>
      </c>
      <c r="C132" s="121"/>
      <c r="D132" s="26"/>
      <c r="E132" s="26"/>
      <c r="F132" s="26"/>
      <c r="G132" s="26"/>
      <c r="H132" s="54"/>
    </row>
    <row r="133" spans="1:8" ht="47.25">
      <c r="A133" s="25" t="s">
        <v>810</v>
      </c>
      <c r="B133" s="26" t="s">
        <v>185</v>
      </c>
      <c r="C133" s="27">
        <v>0.5</v>
      </c>
      <c r="D133" s="26"/>
      <c r="E133" s="26"/>
      <c r="F133" s="26"/>
      <c r="G133" s="26"/>
      <c r="H133" s="54"/>
    </row>
    <row r="134" spans="1:8" ht="31.5">
      <c r="A134" s="149"/>
      <c r="B134" s="55" t="s">
        <v>457</v>
      </c>
      <c r="C134" s="121"/>
      <c r="D134" s="26"/>
      <c r="E134" s="26"/>
      <c r="F134" s="26"/>
      <c r="G134" s="26"/>
      <c r="H134" s="54"/>
    </row>
    <row r="135" spans="1:8" ht="31.5">
      <c r="A135" s="149"/>
      <c r="B135" s="55" t="s">
        <v>187</v>
      </c>
      <c r="C135" s="121"/>
      <c r="D135" s="26"/>
      <c r="E135" s="26"/>
      <c r="F135" s="26"/>
      <c r="G135" s="26"/>
      <c r="H135" s="54"/>
    </row>
    <row r="136" spans="1:8" ht="31.5">
      <c r="A136" s="100" t="s">
        <v>458</v>
      </c>
      <c r="B136" s="41" t="s">
        <v>459</v>
      </c>
      <c r="C136" s="59">
        <f>SUM(C137:C146)</f>
        <v>3</v>
      </c>
      <c r="D136" s="41"/>
      <c r="E136" s="41"/>
      <c r="F136" s="41"/>
      <c r="G136" s="41"/>
      <c r="H136" s="86"/>
    </row>
    <row r="137" spans="1:8" ht="31.5">
      <c r="A137" s="25" t="s">
        <v>811</v>
      </c>
      <c r="B137" s="26" t="s">
        <v>460</v>
      </c>
      <c r="C137" s="27">
        <v>0.5</v>
      </c>
      <c r="D137" s="26"/>
      <c r="E137" s="26"/>
      <c r="F137" s="26"/>
      <c r="G137" s="26"/>
      <c r="H137" s="54"/>
    </row>
    <row r="138" spans="1:8">
      <c r="A138" s="149"/>
      <c r="B138" s="55" t="s">
        <v>461</v>
      </c>
      <c r="C138" s="121"/>
      <c r="D138" s="26"/>
      <c r="E138" s="26"/>
      <c r="F138" s="26"/>
      <c r="G138" s="26"/>
      <c r="H138" s="54"/>
    </row>
    <row r="139" spans="1:8">
      <c r="A139" s="149"/>
      <c r="B139" s="55" t="s">
        <v>198</v>
      </c>
      <c r="C139" s="121"/>
      <c r="D139" s="26"/>
      <c r="E139" s="26"/>
      <c r="F139" s="26"/>
      <c r="G139" s="26"/>
      <c r="H139" s="54"/>
    </row>
    <row r="140" spans="1:8" ht="31.5">
      <c r="A140" s="25" t="s">
        <v>756</v>
      </c>
      <c r="B140" s="26" t="s">
        <v>462</v>
      </c>
      <c r="C140" s="27">
        <v>0.5</v>
      </c>
      <c r="D140" s="41"/>
      <c r="E140" s="41"/>
      <c r="F140" s="41"/>
      <c r="G140" s="41"/>
      <c r="H140" s="86"/>
    </row>
    <row r="141" spans="1:8">
      <c r="A141" s="149"/>
      <c r="B141" s="55" t="s">
        <v>463</v>
      </c>
      <c r="C141" s="121"/>
      <c r="D141" s="26"/>
      <c r="E141" s="26"/>
      <c r="F141" s="26"/>
      <c r="G141" s="26"/>
      <c r="H141" s="54"/>
    </row>
    <row r="142" spans="1:8">
      <c r="A142" s="149"/>
      <c r="B142" s="55" t="s">
        <v>202</v>
      </c>
      <c r="C142" s="121"/>
      <c r="D142" s="26"/>
      <c r="E142" s="26"/>
      <c r="F142" s="26"/>
      <c r="G142" s="26"/>
      <c r="H142" s="54"/>
    </row>
    <row r="143" spans="1:8" ht="31.5">
      <c r="A143" s="25" t="s">
        <v>812</v>
      </c>
      <c r="B143" s="26" t="s">
        <v>464</v>
      </c>
      <c r="C143" s="27">
        <v>1</v>
      </c>
      <c r="D143" s="55"/>
      <c r="E143" s="55"/>
      <c r="F143" s="55"/>
      <c r="G143" s="55"/>
      <c r="H143" s="102"/>
    </row>
    <row r="144" spans="1:8" ht="31.5">
      <c r="A144" s="149"/>
      <c r="B144" s="55" t="s">
        <v>465</v>
      </c>
      <c r="C144" s="121"/>
      <c r="D144" s="26"/>
      <c r="E144" s="26"/>
      <c r="F144" s="26"/>
      <c r="G144" s="26"/>
      <c r="H144" s="54"/>
    </row>
    <row r="145" spans="1:8" ht="31.5">
      <c r="A145" s="149"/>
      <c r="B145" s="55" t="s">
        <v>206</v>
      </c>
      <c r="C145" s="121"/>
      <c r="D145" s="26"/>
      <c r="E145" s="26"/>
      <c r="F145" s="26"/>
      <c r="G145" s="26"/>
      <c r="H145" s="54"/>
    </row>
    <row r="146" spans="1:8" ht="31.5">
      <c r="A146" s="25" t="s">
        <v>466</v>
      </c>
      <c r="B146" s="26" t="s">
        <v>467</v>
      </c>
      <c r="C146" s="27">
        <v>1</v>
      </c>
      <c r="D146" s="26"/>
      <c r="E146" s="26"/>
      <c r="F146" s="26"/>
      <c r="G146" s="26"/>
      <c r="H146" s="54" t="s">
        <v>12</v>
      </c>
    </row>
    <row r="147" spans="1:8">
      <c r="A147" s="100" t="s">
        <v>468</v>
      </c>
      <c r="B147" s="41" t="s">
        <v>209</v>
      </c>
      <c r="C147" s="59">
        <f>C148+C162+C171+C182+C186+C188+C191</f>
        <v>17</v>
      </c>
      <c r="D147" s="41"/>
      <c r="E147" s="41"/>
      <c r="F147" s="41"/>
      <c r="G147" s="41"/>
      <c r="H147" s="86"/>
    </row>
    <row r="148" spans="1:8" ht="31.5">
      <c r="A148" s="100" t="s">
        <v>469</v>
      </c>
      <c r="B148" s="41" t="s">
        <v>211</v>
      </c>
      <c r="C148" s="59">
        <f>SUM(C149:C161)</f>
        <v>2.5</v>
      </c>
      <c r="D148" s="26"/>
      <c r="E148" s="26"/>
      <c r="F148" s="26"/>
      <c r="G148" s="26"/>
      <c r="H148" s="54"/>
    </row>
    <row r="149" spans="1:8" ht="31.5">
      <c r="A149" s="25" t="s">
        <v>813</v>
      </c>
      <c r="B149" s="26" t="s">
        <v>213</v>
      </c>
      <c r="C149" s="27">
        <v>0.5</v>
      </c>
      <c r="D149" s="26"/>
      <c r="E149" s="26"/>
      <c r="F149" s="26"/>
      <c r="G149" s="26"/>
      <c r="H149" s="54"/>
    </row>
    <row r="150" spans="1:8">
      <c r="A150" s="149"/>
      <c r="B150" s="55" t="s">
        <v>470</v>
      </c>
      <c r="C150" s="27"/>
      <c r="D150" s="26"/>
      <c r="E150" s="26"/>
      <c r="F150" s="26"/>
      <c r="G150" s="26"/>
      <c r="H150" s="54"/>
    </row>
    <row r="151" spans="1:8">
      <c r="A151" s="149"/>
      <c r="B151" s="55" t="s">
        <v>215</v>
      </c>
      <c r="C151" s="27"/>
      <c r="D151" s="26"/>
      <c r="E151" s="26"/>
      <c r="F151" s="26"/>
      <c r="G151" s="26"/>
      <c r="H151" s="54"/>
    </row>
    <row r="152" spans="1:8" ht="31.5">
      <c r="A152" s="25" t="s">
        <v>814</v>
      </c>
      <c r="B152" s="26" t="s">
        <v>471</v>
      </c>
      <c r="C152" s="27">
        <v>1</v>
      </c>
      <c r="D152" s="26"/>
      <c r="E152" s="26"/>
      <c r="F152" s="26"/>
      <c r="G152" s="26"/>
      <c r="H152" s="54"/>
    </row>
    <row r="153" spans="1:8">
      <c r="A153" s="149"/>
      <c r="B153" s="55" t="s">
        <v>472</v>
      </c>
      <c r="C153" s="121"/>
      <c r="D153" s="26"/>
      <c r="E153" s="26"/>
      <c r="F153" s="26"/>
      <c r="G153" s="26"/>
      <c r="H153" s="54"/>
    </row>
    <row r="154" spans="1:8">
      <c r="A154" s="149"/>
      <c r="B154" s="55" t="s">
        <v>473</v>
      </c>
      <c r="C154" s="121"/>
      <c r="D154" s="26"/>
      <c r="E154" s="26"/>
      <c r="F154" s="26"/>
      <c r="G154" s="26"/>
      <c r="H154" s="54"/>
    </row>
    <row r="155" spans="1:8">
      <c r="A155" s="149"/>
      <c r="B155" s="55" t="s">
        <v>474</v>
      </c>
      <c r="C155" s="121"/>
      <c r="D155" s="55"/>
      <c r="E155" s="55"/>
      <c r="F155" s="55"/>
      <c r="G155" s="55"/>
      <c r="H155" s="102"/>
    </row>
    <row r="156" spans="1:8">
      <c r="A156" s="149"/>
      <c r="B156" s="55" t="s">
        <v>221</v>
      </c>
      <c r="C156" s="121"/>
      <c r="D156" s="55"/>
      <c r="E156" s="55"/>
      <c r="F156" s="55"/>
      <c r="G156" s="55"/>
      <c r="H156" s="102"/>
    </row>
    <row r="157" spans="1:8" ht="31.5">
      <c r="A157" s="25" t="s">
        <v>815</v>
      </c>
      <c r="B157" s="26" t="s">
        <v>475</v>
      </c>
      <c r="C157" s="27">
        <v>1</v>
      </c>
      <c r="D157" s="26"/>
      <c r="E157" s="26"/>
      <c r="F157" s="26"/>
      <c r="G157" s="26"/>
      <c r="H157" s="54"/>
    </row>
    <row r="158" spans="1:8">
      <c r="A158" s="149"/>
      <c r="B158" s="55" t="s">
        <v>476</v>
      </c>
      <c r="C158" s="121"/>
      <c r="D158" s="26"/>
      <c r="E158" s="26"/>
      <c r="F158" s="26"/>
      <c r="G158" s="26"/>
      <c r="H158" s="54"/>
    </row>
    <row r="159" spans="1:8">
      <c r="A159" s="149"/>
      <c r="B159" s="55" t="s">
        <v>477</v>
      </c>
      <c r="C159" s="121"/>
      <c r="D159" s="26"/>
      <c r="E159" s="26"/>
      <c r="F159" s="26"/>
      <c r="G159" s="26"/>
      <c r="H159" s="54"/>
    </row>
    <row r="160" spans="1:8">
      <c r="A160" s="149"/>
      <c r="B160" s="55" t="s">
        <v>478</v>
      </c>
      <c r="C160" s="121"/>
      <c r="D160" s="26"/>
      <c r="E160" s="26"/>
      <c r="F160" s="26"/>
      <c r="G160" s="26"/>
      <c r="H160" s="54"/>
    </row>
    <row r="161" spans="1:8">
      <c r="A161" s="149"/>
      <c r="B161" s="55" t="s">
        <v>479</v>
      </c>
      <c r="C161" s="121"/>
      <c r="D161" s="26"/>
      <c r="E161" s="26"/>
      <c r="F161" s="26"/>
      <c r="G161" s="26"/>
      <c r="H161" s="54"/>
    </row>
    <row r="162" spans="1:8">
      <c r="A162" s="100" t="s">
        <v>225</v>
      </c>
      <c r="B162" s="41" t="s">
        <v>226</v>
      </c>
      <c r="C162" s="59">
        <f>SUM(C163:C170)</f>
        <v>3</v>
      </c>
      <c r="D162" s="41"/>
      <c r="E162" s="41"/>
      <c r="F162" s="41"/>
      <c r="G162" s="41"/>
      <c r="H162" s="86"/>
    </row>
    <row r="163" spans="1:8" ht="31.5">
      <c r="A163" s="25" t="s">
        <v>816</v>
      </c>
      <c r="B163" s="26" t="s">
        <v>480</v>
      </c>
      <c r="C163" s="27">
        <v>0.5</v>
      </c>
      <c r="D163" s="26"/>
      <c r="E163" s="26"/>
      <c r="F163" s="26"/>
      <c r="G163" s="26"/>
      <c r="H163" s="54"/>
    </row>
    <row r="164" spans="1:8">
      <c r="A164" s="149"/>
      <c r="B164" s="55" t="s">
        <v>228</v>
      </c>
      <c r="C164" s="121"/>
      <c r="D164" s="26"/>
      <c r="E164" s="26"/>
      <c r="F164" s="26"/>
      <c r="G164" s="26"/>
      <c r="H164" s="54"/>
    </row>
    <row r="165" spans="1:8">
      <c r="A165" s="149"/>
      <c r="B165" s="55" t="s">
        <v>229</v>
      </c>
      <c r="C165" s="121"/>
      <c r="D165" s="26"/>
      <c r="E165" s="26"/>
      <c r="F165" s="26"/>
      <c r="G165" s="26"/>
      <c r="H165" s="54"/>
    </row>
    <row r="166" spans="1:8" ht="31.5">
      <c r="A166" s="25" t="s">
        <v>230</v>
      </c>
      <c r="B166" s="26" t="s">
        <v>481</v>
      </c>
      <c r="C166" s="27">
        <v>0.5</v>
      </c>
      <c r="D166" s="26"/>
      <c r="E166" s="26"/>
      <c r="F166" s="26"/>
      <c r="G166" s="26"/>
      <c r="H166" s="54"/>
    </row>
    <row r="167" spans="1:8">
      <c r="A167" s="149"/>
      <c r="B167" s="55" t="s">
        <v>228</v>
      </c>
      <c r="C167" s="121"/>
      <c r="D167" s="26"/>
      <c r="E167" s="26"/>
      <c r="F167" s="26"/>
      <c r="G167" s="26"/>
      <c r="H167" s="54"/>
    </row>
    <row r="168" spans="1:8">
      <c r="A168" s="149"/>
      <c r="B168" s="55" t="s">
        <v>229</v>
      </c>
      <c r="C168" s="121"/>
      <c r="D168" s="26"/>
      <c r="E168" s="26"/>
      <c r="F168" s="26"/>
      <c r="G168" s="26"/>
      <c r="H168" s="54"/>
    </row>
    <row r="169" spans="1:8" ht="31.5">
      <c r="A169" s="25" t="s">
        <v>232</v>
      </c>
      <c r="B169" s="26" t="s">
        <v>233</v>
      </c>
      <c r="C169" s="27">
        <v>1</v>
      </c>
      <c r="D169" s="26"/>
      <c r="E169" s="26"/>
      <c r="F169" s="26"/>
      <c r="G169" s="26"/>
      <c r="H169" s="54" t="s">
        <v>12</v>
      </c>
    </row>
    <row r="170" spans="1:8" ht="31.5">
      <c r="A170" s="25" t="s">
        <v>234</v>
      </c>
      <c r="B170" s="26" t="s">
        <v>235</v>
      </c>
      <c r="C170" s="27">
        <v>1</v>
      </c>
      <c r="D170" s="26"/>
      <c r="E170" s="26"/>
      <c r="F170" s="26"/>
      <c r="G170" s="26"/>
      <c r="H170" s="54" t="s">
        <v>12</v>
      </c>
    </row>
    <row r="171" spans="1:8" ht="31.5">
      <c r="A171" s="100" t="s">
        <v>236</v>
      </c>
      <c r="B171" s="41" t="s">
        <v>237</v>
      </c>
      <c r="C171" s="59">
        <f>SUM(C172:C181)</f>
        <v>4.5</v>
      </c>
      <c r="D171" s="26"/>
      <c r="E171" s="26"/>
      <c r="F171" s="26"/>
      <c r="G171" s="26"/>
      <c r="H171" s="54"/>
    </row>
    <row r="172" spans="1:8" ht="31.5">
      <c r="A172" s="25" t="s">
        <v>238</v>
      </c>
      <c r="B172" s="26" t="s">
        <v>239</v>
      </c>
      <c r="C172" s="27">
        <v>1</v>
      </c>
      <c r="D172" s="55"/>
      <c r="E172" s="55"/>
      <c r="F172" s="55"/>
      <c r="G172" s="55"/>
      <c r="H172" s="102"/>
    </row>
    <row r="173" spans="1:8" ht="31.5">
      <c r="A173" s="149"/>
      <c r="B173" s="55" t="s">
        <v>482</v>
      </c>
      <c r="C173" s="121"/>
      <c r="D173" s="26"/>
      <c r="E173" s="26"/>
      <c r="F173" s="26"/>
      <c r="G173" s="26"/>
      <c r="H173" s="54"/>
    </row>
    <row r="174" spans="1:8" ht="47.25">
      <c r="A174" s="149"/>
      <c r="B174" s="55" t="s">
        <v>483</v>
      </c>
      <c r="C174" s="121"/>
      <c r="D174" s="26"/>
      <c r="E174" s="26"/>
      <c r="F174" s="26"/>
      <c r="G174" s="26"/>
      <c r="H174" s="54"/>
    </row>
    <row r="175" spans="1:8">
      <c r="A175" s="25" t="s">
        <v>242</v>
      </c>
      <c r="B175" s="26" t="s">
        <v>243</v>
      </c>
      <c r="C175" s="27">
        <v>1.5</v>
      </c>
      <c r="D175" s="26"/>
      <c r="E175" s="26"/>
      <c r="F175" s="26"/>
      <c r="G175" s="26"/>
      <c r="H175" s="28"/>
    </row>
    <row r="176" spans="1:8" ht="31.5">
      <c r="A176" s="156"/>
      <c r="B176" s="55" t="s">
        <v>484</v>
      </c>
      <c r="C176" s="27"/>
      <c r="D176" s="26"/>
      <c r="E176" s="26"/>
      <c r="F176" s="26"/>
      <c r="G176" s="26"/>
      <c r="H176" s="28"/>
    </row>
    <row r="177" spans="1:8" ht="31.5">
      <c r="A177" s="156"/>
      <c r="B177" s="55" t="s">
        <v>485</v>
      </c>
      <c r="C177" s="27"/>
      <c r="D177" s="26"/>
      <c r="E177" s="26"/>
      <c r="F177" s="26"/>
      <c r="G177" s="26"/>
      <c r="H177" s="28"/>
    </row>
    <row r="178" spans="1:8" ht="31.5">
      <c r="A178" s="156"/>
      <c r="B178" s="55" t="s">
        <v>486</v>
      </c>
      <c r="C178" s="27"/>
      <c r="D178" s="26"/>
      <c r="E178" s="26"/>
      <c r="F178" s="26"/>
      <c r="G178" s="26"/>
      <c r="H178" s="28"/>
    </row>
    <row r="179" spans="1:8" ht="31.5">
      <c r="A179" s="156"/>
      <c r="B179" s="55" t="s">
        <v>487</v>
      </c>
      <c r="C179" s="27"/>
      <c r="D179" s="26"/>
      <c r="E179" s="26"/>
      <c r="F179" s="26"/>
      <c r="G179" s="26"/>
      <c r="H179" s="28"/>
    </row>
    <row r="180" spans="1:8" ht="31.5">
      <c r="A180" s="25" t="s">
        <v>247</v>
      </c>
      <c r="B180" s="26" t="s">
        <v>248</v>
      </c>
      <c r="C180" s="27">
        <v>1</v>
      </c>
      <c r="D180" s="26"/>
      <c r="E180" s="26"/>
      <c r="F180" s="26"/>
      <c r="G180" s="26"/>
      <c r="H180" s="54" t="s">
        <v>12</v>
      </c>
    </row>
    <row r="181" spans="1:8" ht="31.5">
      <c r="A181" s="25" t="s">
        <v>249</v>
      </c>
      <c r="B181" s="26" t="s">
        <v>250</v>
      </c>
      <c r="C181" s="27">
        <v>1</v>
      </c>
      <c r="D181" s="26"/>
      <c r="E181" s="26"/>
      <c r="F181" s="26"/>
      <c r="G181" s="26"/>
      <c r="H181" s="54" t="s">
        <v>12</v>
      </c>
    </row>
    <row r="182" spans="1:8" ht="31.5">
      <c r="A182" s="100" t="s">
        <v>488</v>
      </c>
      <c r="B182" s="41" t="s">
        <v>252</v>
      </c>
      <c r="C182" s="59">
        <v>1.5</v>
      </c>
      <c r="D182" s="26"/>
      <c r="E182" s="26"/>
      <c r="F182" s="26"/>
      <c r="G182" s="26"/>
      <c r="H182" s="54"/>
    </row>
    <row r="183" spans="1:8" ht="31.5">
      <c r="A183" s="149"/>
      <c r="B183" s="55" t="s">
        <v>489</v>
      </c>
      <c r="C183" s="59"/>
      <c r="D183" s="39"/>
      <c r="E183" s="39"/>
      <c r="F183" s="39"/>
      <c r="G183" s="39"/>
      <c r="H183" s="122"/>
    </row>
    <row r="184" spans="1:8" ht="47.25">
      <c r="A184" s="149"/>
      <c r="B184" s="55" t="s">
        <v>490</v>
      </c>
      <c r="C184" s="59"/>
      <c r="D184" s="39"/>
      <c r="E184" s="39"/>
      <c r="F184" s="39"/>
      <c r="G184" s="39"/>
      <c r="H184" s="122"/>
    </row>
    <row r="185" spans="1:8" ht="47.25">
      <c r="A185" s="100"/>
      <c r="B185" s="55" t="s">
        <v>491</v>
      </c>
      <c r="C185" s="59"/>
      <c r="D185" s="39"/>
      <c r="E185" s="39"/>
      <c r="F185" s="39"/>
      <c r="G185" s="39"/>
      <c r="H185" s="122"/>
    </row>
    <row r="186" spans="1:8" ht="31.5">
      <c r="A186" s="100" t="s">
        <v>492</v>
      </c>
      <c r="B186" s="41" t="s">
        <v>256</v>
      </c>
      <c r="C186" s="59">
        <v>1</v>
      </c>
      <c r="D186" s="41"/>
      <c r="E186" s="41"/>
      <c r="F186" s="41"/>
      <c r="G186" s="41"/>
      <c r="H186" s="86"/>
    </row>
    <row r="187" spans="1:8" ht="110.25">
      <c r="A187" s="100"/>
      <c r="B187" s="55" t="s">
        <v>817</v>
      </c>
      <c r="C187" s="121"/>
      <c r="D187" s="26"/>
      <c r="E187" s="26"/>
      <c r="F187" s="26"/>
      <c r="G187" s="26"/>
      <c r="H187" s="54"/>
    </row>
    <row r="188" spans="1:8">
      <c r="A188" s="100" t="s">
        <v>493</v>
      </c>
      <c r="B188" s="41" t="s">
        <v>494</v>
      </c>
      <c r="C188" s="59">
        <v>0.5</v>
      </c>
      <c r="D188" s="26"/>
      <c r="E188" s="26"/>
      <c r="F188" s="26"/>
      <c r="G188" s="26"/>
      <c r="H188" s="54"/>
    </row>
    <row r="189" spans="1:8">
      <c r="A189" s="149"/>
      <c r="B189" s="55" t="s">
        <v>495</v>
      </c>
      <c r="C189" s="27"/>
      <c r="D189" s="26"/>
      <c r="E189" s="26"/>
      <c r="F189" s="26"/>
      <c r="G189" s="26"/>
      <c r="H189" s="54"/>
    </row>
    <row r="190" spans="1:8">
      <c r="A190" s="149"/>
      <c r="B190" s="55" t="s">
        <v>496</v>
      </c>
      <c r="C190" s="27"/>
      <c r="D190" s="26"/>
      <c r="E190" s="26"/>
      <c r="F190" s="26"/>
      <c r="G190" s="26"/>
      <c r="H190" s="54"/>
    </row>
    <row r="191" spans="1:8">
      <c r="A191" s="100" t="s">
        <v>497</v>
      </c>
      <c r="B191" s="41" t="s">
        <v>258</v>
      </c>
      <c r="C191" s="59">
        <f>SUM(C192:C195)</f>
        <v>4</v>
      </c>
      <c r="D191" s="41"/>
      <c r="E191" s="41"/>
      <c r="F191" s="41"/>
      <c r="G191" s="41"/>
      <c r="H191" s="86"/>
    </row>
    <row r="192" spans="1:8" ht="31.5">
      <c r="A192" s="25" t="s">
        <v>818</v>
      </c>
      <c r="B192" s="26" t="s">
        <v>498</v>
      </c>
      <c r="C192" s="27">
        <v>1</v>
      </c>
      <c r="D192" s="26"/>
      <c r="E192" s="26"/>
      <c r="F192" s="26"/>
      <c r="G192" s="26"/>
      <c r="H192" s="54" t="s">
        <v>12</v>
      </c>
    </row>
    <row r="193" spans="1:8" ht="31.5">
      <c r="A193" s="25" t="s">
        <v>819</v>
      </c>
      <c r="B193" s="26" t="s">
        <v>499</v>
      </c>
      <c r="C193" s="27">
        <v>1</v>
      </c>
      <c r="D193" s="26"/>
      <c r="E193" s="26"/>
      <c r="F193" s="26"/>
      <c r="G193" s="26"/>
      <c r="H193" s="54" t="s">
        <v>12</v>
      </c>
    </row>
    <row r="194" spans="1:8" ht="31.5">
      <c r="A194" s="25" t="s">
        <v>820</v>
      </c>
      <c r="B194" s="26" t="s">
        <v>500</v>
      </c>
      <c r="C194" s="27">
        <v>1</v>
      </c>
      <c r="D194" s="26"/>
      <c r="E194" s="26"/>
      <c r="F194" s="26"/>
      <c r="G194" s="26"/>
      <c r="H194" s="54" t="s">
        <v>12</v>
      </c>
    </row>
    <row r="195" spans="1:8" ht="31.5">
      <c r="A195" s="25" t="s">
        <v>821</v>
      </c>
      <c r="B195" s="26" t="s">
        <v>501</v>
      </c>
      <c r="C195" s="27">
        <v>1</v>
      </c>
      <c r="D195" s="26"/>
      <c r="E195" s="26"/>
      <c r="F195" s="26"/>
      <c r="G195" s="26"/>
      <c r="H195" s="54" t="s">
        <v>12</v>
      </c>
    </row>
    <row r="196" spans="1:8">
      <c r="A196" s="100" t="s">
        <v>502</v>
      </c>
      <c r="B196" s="41" t="s">
        <v>265</v>
      </c>
      <c r="C196" s="59">
        <f>C197+C206+C220</f>
        <v>13</v>
      </c>
      <c r="D196" s="26"/>
      <c r="E196" s="26"/>
      <c r="F196" s="26"/>
      <c r="G196" s="26"/>
      <c r="H196" s="54"/>
    </row>
    <row r="197" spans="1:8" s="30" customFormat="1" ht="31.5">
      <c r="A197" s="100" t="s">
        <v>503</v>
      </c>
      <c r="B197" s="39" t="s">
        <v>267</v>
      </c>
      <c r="C197" s="59">
        <f>SUM(C198:C205)</f>
        <v>4</v>
      </c>
      <c r="D197" s="39"/>
      <c r="E197" s="39"/>
      <c r="F197" s="39"/>
      <c r="G197" s="39"/>
      <c r="H197" s="122"/>
    </row>
    <row r="198" spans="1:8" ht="31.5">
      <c r="A198" s="25" t="s">
        <v>822</v>
      </c>
      <c r="B198" s="26" t="s">
        <v>504</v>
      </c>
      <c r="C198" s="27">
        <v>1</v>
      </c>
      <c r="D198" s="26"/>
      <c r="E198" s="26"/>
      <c r="F198" s="26"/>
      <c r="G198" s="26"/>
      <c r="H198" s="54"/>
    </row>
    <row r="199" spans="1:8" ht="94.5">
      <c r="A199" s="100"/>
      <c r="B199" s="55" t="s">
        <v>758</v>
      </c>
      <c r="C199" s="27"/>
      <c r="D199" s="26"/>
      <c r="E199" s="26"/>
      <c r="F199" s="26"/>
      <c r="G199" s="26"/>
      <c r="H199" s="54"/>
    </row>
    <row r="200" spans="1:8" ht="31.5">
      <c r="A200" s="25" t="s">
        <v>823</v>
      </c>
      <c r="B200" s="26" t="s">
        <v>271</v>
      </c>
      <c r="C200" s="27">
        <v>1</v>
      </c>
      <c r="D200" s="26"/>
      <c r="E200" s="26"/>
      <c r="F200" s="26"/>
      <c r="G200" s="26"/>
      <c r="H200" s="54"/>
    </row>
    <row r="201" spans="1:8" ht="31.5">
      <c r="A201" s="149"/>
      <c r="B201" s="55" t="s">
        <v>272</v>
      </c>
      <c r="C201" s="27"/>
      <c r="D201" s="26"/>
      <c r="E201" s="26"/>
      <c r="F201" s="26"/>
      <c r="G201" s="26"/>
      <c r="H201" s="54"/>
    </row>
    <row r="202" spans="1:8" ht="31.5">
      <c r="A202" s="149"/>
      <c r="B202" s="55" t="s">
        <v>273</v>
      </c>
      <c r="C202" s="27"/>
      <c r="D202" s="26"/>
      <c r="E202" s="26"/>
      <c r="F202" s="26"/>
      <c r="G202" s="26"/>
      <c r="H202" s="54"/>
    </row>
    <row r="203" spans="1:8" ht="31.5">
      <c r="A203" s="25" t="s">
        <v>824</v>
      </c>
      <c r="B203" s="26" t="s">
        <v>505</v>
      </c>
      <c r="C203" s="27">
        <v>1</v>
      </c>
      <c r="D203" s="26"/>
      <c r="E203" s="26"/>
      <c r="F203" s="26"/>
      <c r="G203" s="26"/>
      <c r="H203" s="54"/>
    </row>
    <row r="204" spans="1:8" ht="63">
      <c r="A204" s="123"/>
      <c r="B204" s="55" t="s">
        <v>759</v>
      </c>
      <c r="C204" s="124"/>
      <c r="D204" s="125"/>
      <c r="E204" s="125"/>
      <c r="F204" s="125"/>
      <c r="G204" s="125"/>
      <c r="H204" s="126"/>
    </row>
    <row r="205" spans="1:8" ht="31.5">
      <c r="A205" s="25" t="s">
        <v>506</v>
      </c>
      <c r="B205" s="26" t="s">
        <v>277</v>
      </c>
      <c r="C205" s="27">
        <v>1</v>
      </c>
      <c r="D205" s="26"/>
      <c r="E205" s="26"/>
      <c r="F205" s="26"/>
      <c r="G205" s="26"/>
      <c r="H205" s="54" t="s">
        <v>12</v>
      </c>
    </row>
    <row r="206" spans="1:8">
      <c r="A206" s="100" t="s">
        <v>507</v>
      </c>
      <c r="B206" s="41" t="s">
        <v>279</v>
      </c>
      <c r="C206" s="59">
        <f>SUM(C207:C219)</f>
        <v>4.5</v>
      </c>
      <c r="D206" s="41"/>
      <c r="E206" s="41"/>
      <c r="F206" s="41"/>
      <c r="G206" s="41"/>
      <c r="H206" s="86"/>
    </row>
    <row r="207" spans="1:8" ht="31.5">
      <c r="A207" s="25" t="s">
        <v>508</v>
      </c>
      <c r="B207" s="26" t="s">
        <v>509</v>
      </c>
      <c r="C207" s="27">
        <v>0.5</v>
      </c>
      <c r="D207" s="26"/>
      <c r="E207" s="26"/>
      <c r="F207" s="26"/>
      <c r="G207" s="26"/>
      <c r="H207" s="54"/>
    </row>
    <row r="208" spans="1:8">
      <c r="A208" s="149"/>
      <c r="B208" s="103" t="s">
        <v>510</v>
      </c>
      <c r="C208" s="27"/>
      <c r="D208" s="26"/>
      <c r="E208" s="26"/>
      <c r="F208" s="26"/>
      <c r="G208" s="26"/>
      <c r="H208" s="54"/>
    </row>
    <row r="209" spans="1:8">
      <c r="A209" s="149"/>
      <c r="B209" s="55" t="s">
        <v>511</v>
      </c>
      <c r="C209" s="27"/>
      <c r="D209" s="26"/>
      <c r="E209" s="26"/>
      <c r="F209" s="26"/>
      <c r="G209" s="26"/>
      <c r="H209" s="54"/>
    </row>
    <row r="210" spans="1:8" ht="31.5">
      <c r="A210" s="25" t="s">
        <v>512</v>
      </c>
      <c r="B210" s="26" t="s">
        <v>284</v>
      </c>
      <c r="C210" s="27">
        <v>1</v>
      </c>
      <c r="D210" s="26"/>
      <c r="E210" s="26"/>
      <c r="F210" s="26"/>
      <c r="G210" s="26"/>
      <c r="H210" s="54"/>
    </row>
    <row r="211" spans="1:8" ht="31.5">
      <c r="A211" s="149"/>
      <c r="B211" s="55" t="s">
        <v>513</v>
      </c>
      <c r="C211" s="27"/>
      <c r="D211" s="26"/>
      <c r="E211" s="26"/>
      <c r="F211" s="26"/>
      <c r="G211" s="26"/>
      <c r="H211" s="54"/>
    </row>
    <row r="212" spans="1:8" ht="47.25">
      <c r="A212" s="149"/>
      <c r="B212" s="55" t="s">
        <v>286</v>
      </c>
      <c r="C212" s="27"/>
      <c r="D212" s="26"/>
      <c r="E212" s="26"/>
      <c r="F212" s="26"/>
      <c r="G212" s="26"/>
      <c r="H212" s="54"/>
    </row>
    <row r="213" spans="1:8" ht="31.5">
      <c r="A213" s="149"/>
      <c r="B213" s="55" t="s">
        <v>514</v>
      </c>
      <c r="C213" s="27"/>
      <c r="D213" s="26"/>
      <c r="E213" s="26"/>
      <c r="F213" s="26"/>
      <c r="G213" s="26"/>
      <c r="H213" s="54"/>
    </row>
    <row r="214" spans="1:8" ht="31.5">
      <c r="A214" s="117" t="s">
        <v>515</v>
      </c>
      <c r="B214" s="26" t="s">
        <v>516</v>
      </c>
      <c r="C214" s="27">
        <v>1</v>
      </c>
      <c r="D214" s="26"/>
      <c r="E214" s="26"/>
      <c r="F214" s="26"/>
      <c r="G214" s="26"/>
      <c r="H214" s="54"/>
    </row>
    <row r="215" spans="1:8" ht="47.25">
      <c r="A215" s="162"/>
      <c r="B215" s="55" t="s">
        <v>517</v>
      </c>
      <c r="C215" s="59"/>
      <c r="D215" s="26"/>
      <c r="E215" s="26"/>
      <c r="F215" s="26"/>
      <c r="G215" s="26"/>
      <c r="H215" s="54"/>
    </row>
    <row r="216" spans="1:8" ht="47.25">
      <c r="A216" s="162"/>
      <c r="B216" s="55" t="s">
        <v>518</v>
      </c>
      <c r="C216" s="59"/>
      <c r="D216" s="26"/>
      <c r="E216" s="26"/>
      <c r="F216" s="26"/>
      <c r="G216" s="26"/>
      <c r="H216" s="54"/>
    </row>
    <row r="217" spans="1:8" ht="31.5">
      <c r="A217" s="162"/>
      <c r="B217" s="55" t="s">
        <v>519</v>
      </c>
      <c r="C217" s="27"/>
      <c r="D217" s="26"/>
      <c r="E217" s="26"/>
      <c r="F217" s="26"/>
      <c r="G217" s="26"/>
      <c r="H217" s="54"/>
    </row>
    <row r="218" spans="1:8" ht="31.5">
      <c r="A218" s="117" t="s">
        <v>520</v>
      </c>
      <c r="B218" s="26" t="s">
        <v>292</v>
      </c>
      <c r="C218" s="27">
        <v>1</v>
      </c>
      <c r="D218" s="26"/>
      <c r="E218" s="26"/>
      <c r="F218" s="26"/>
      <c r="G218" s="26"/>
      <c r="H218" s="54" t="s">
        <v>12</v>
      </c>
    </row>
    <row r="219" spans="1:8">
      <c r="A219" s="117" t="s">
        <v>521</v>
      </c>
      <c r="B219" s="26" t="s">
        <v>294</v>
      </c>
      <c r="C219" s="27">
        <v>1</v>
      </c>
      <c r="D219" s="26"/>
      <c r="E219" s="26"/>
      <c r="F219" s="26"/>
      <c r="G219" s="26"/>
      <c r="H219" s="54" t="s">
        <v>12</v>
      </c>
    </row>
    <row r="220" spans="1:8" ht="31.5">
      <c r="A220" s="53" t="s">
        <v>522</v>
      </c>
      <c r="B220" s="41" t="s">
        <v>523</v>
      </c>
      <c r="C220" s="59">
        <f>SUM(C221:C234)</f>
        <v>4.5</v>
      </c>
      <c r="D220" s="26"/>
      <c r="E220" s="26"/>
      <c r="F220" s="26"/>
      <c r="G220" s="26"/>
      <c r="H220" s="54"/>
    </row>
    <row r="221" spans="1:8">
      <c r="A221" s="25" t="s">
        <v>825</v>
      </c>
      <c r="B221" s="26" t="s">
        <v>524</v>
      </c>
      <c r="C221" s="27">
        <v>0.5</v>
      </c>
      <c r="D221" s="26"/>
      <c r="E221" s="26"/>
      <c r="F221" s="26"/>
      <c r="G221" s="26"/>
      <c r="H221" s="54"/>
    </row>
    <row r="222" spans="1:8">
      <c r="A222" s="163"/>
      <c r="B222" s="55" t="s">
        <v>525</v>
      </c>
      <c r="C222" s="27"/>
      <c r="D222" s="26"/>
      <c r="E222" s="26"/>
      <c r="F222" s="26"/>
      <c r="G222" s="26"/>
      <c r="H222" s="54"/>
    </row>
    <row r="223" spans="1:8">
      <c r="A223" s="164"/>
      <c r="B223" s="55" t="s">
        <v>526</v>
      </c>
      <c r="C223" s="27"/>
      <c r="D223" s="26"/>
      <c r="E223" s="26"/>
      <c r="F223" s="26"/>
      <c r="G223" s="26"/>
      <c r="H223" s="54"/>
    </row>
    <row r="224" spans="1:8" ht="31.5">
      <c r="A224" s="25" t="s">
        <v>527</v>
      </c>
      <c r="B224" s="26" t="s">
        <v>528</v>
      </c>
      <c r="C224" s="27">
        <v>1</v>
      </c>
      <c r="D224" s="26"/>
      <c r="E224" s="26"/>
      <c r="F224" s="26"/>
      <c r="G224" s="26"/>
      <c r="H224" s="54"/>
    </row>
    <row r="225" spans="1:8" ht="31.5">
      <c r="A225" s="149"/>
      <c r="B225" s="55" t="s">
        <v>529</v>
      </c>
      <c r="C225" s="27"/>
      <c r="D225" s="26"/>
      <c r="E225" s="26"/>
      <c r="F225" s="26"/>
      <c r="G225" s="26"/>
      <c r="H225" s="54"/>
    </row>
    <row r="226" spans="1:8" ht="31.5">
      <c r="A226" s="149"/>
      <c r="B226" s="55" t="s">
        <v>530</v>
      </c>
      <c r="C226" s="27"/>
      <c r="D226" s="26"/>
      <c r="E226" s="26"/>
      <c r="F226" s="26"/>
      <c r="G226" s="26"/>
      <c r="H226" s="54"/>
    </row>
    <row r="227" spans="1:8" ht="31.5">
      <c r="A227" s="149"/>
      <c r="B227" s="55" t="s">
        <v>531</v>
      </c>
      <c r="C227" s="27"/>
      <c r="D227" s="26"/>
      <c r="E227" s="26"/>
      <c r="F227" s="26"/>
      <c r="G227" s="26"/>
      <c r="H227" s="54"/>
    </row>
    <row r="228" spans="1:8" ht="31.5">
      <c r="A228" s="25" t="s">
        <v>826</v>
      </c>
      <c r="B228" s="26" t="s">
        <v>532</v>
      </c>
      <c r="C228" s="27">
        <v>1</v>
      </c>
      <c r="D228" s="26"/>
      <c r="E228" s="26"/>
      <c r="F228" s="26"/>
      <c r="G228" s="26"/>
      <c r="H228" s="54"/>
    </row>
    <row r="229" spans="1:8" ht="31.5">
      <c r="A229" s="149"/>
      <c r="B229" s="55" t="s">
        <v>299</v>
      </c>
      <c r="C229" s="121"/>
      <c r="D229" s="26"/>
      <c r="E229" s="26"/>
      <c r="F229" s="26"/>
      <c r="G229" s="26"/>
      <c r="H229" s="54"/>
    </row>
    <row r="230" spans="1:8" ht="31.5">
      <c r="A230" s="149"/>
      <c r="B230" s="55" t="s">
        <v>273</v>
      </c>
      <c r="C230" s="121"/>
      <c r="D230" s="26"/>
      <c r="E230" s="26"/>
      <c r="F230" s="26"/>
      <c r="G230" s="26"/>
      <c r="H230" s="54"/>
    </row>
    <row r="231" spans="1:8" ht="63">
      <c r="A231" s="25" t="s">
        <v>827</v>
      </c>
      <c r="B231" s="26" t="s">
        <v>828</v>
      </c>
      <c r="C231" s="27">
        <v>1</v>
      </c>
      <c r="D231" s="26"/>
      <c r="E231" s="26"/>
      <c r="F231" s="26"/>
      <c r="G231" s="26"/>
      <c r="H231" s="54"/>
    </row>
    <row r="232" spans="1:8">
      <c r="A232" s="100"/>
      <c r="B232" s="55" t="s">
        <v>191</v>
      </c>
      <c r="C232" s="27"/>
      <c r="D232" s="26"/>
      <c r="E232" s="26"/>
      <c r="F232" s="26"/>
      <c r="G232" s="26"/>
      <c r="H232" s="54"/>
    </row>
    <row r="233" spans="1:8" ht="47.25">
      <c r="A233" s="100"/>
      <c r="B233" s="55" t="s">
        <v>533</v>
      </c>
      <c r="C233" s="27"/>
      <c r="D233" s="26"/>
      <c r="E233" s="26"/>
      <c r="F233" s="26"/>
      <c r="G233" s="26"/>
      <c r="H233" s="54"/>
    </row>
    <row r="234" spans="1:8" ht="31.5">
      <c r="A234" s="25" t="s">
        <v>829</v>
      </c>
      <c r="B234" s="26" t="s">
        <v>534</v>
      </c>
      <c r="C234" s="27">
        <v>1</v>
      </c>
      <c r="D234" s="26"/>
      <c r="E234" s="26"/>
      <c r="F234" s="26"/>
      <c r="G234" s="26"/>
      <c r="H234" s="54" t="s">
        <v>12</v>
      </c>
    </row>
    <row r="235" spans="1:8" ht="31.5">
      <c r="A235" s="100" t="s">
        <v>535</v>
      </c>
      <c r="B235" s="41" t="s">
        <v>304</v>
      </c>
      <c r="C235" s="59">
        <f>C236+C251+C261</f>
        <v>19</v>
      </c>
      <c r="D235" s="26"/>
      <c r="E235" s="26"/>
      <c r="F235" s="26"/>
      <c r="G235" s="26"/>
      <c r="H235" s="54"/>
    </row>
    <row r="236" spans="1:8">
      <c r="A236" s="100" t="s">
        <v>305</v>
      </c>
      <c r="B236" s="41" t="s">
        <v>306</v>
      </c>
      <c r="C236" s="59">
        <f>SUM(C237:C250)</f>
        <v>3.5</v>
      </c>
      <c r="D236" s="26"/>
      <c r="E236" s="26"/>
      <c r="F236" s="26"/>
      <c r="G236" s="26"/>
      <c r="H236" s="54"/>
    </row>
    <row r="237" spans="1:8" ht="31.5">
      <c r="A237" s="25" t="s">
        <v>830</v>
      </c>
      <c r="B237" s="26" t="s">
        <v>307</v>
      </c>
      <c r="C237" s="27">
        <v>0.5</v>
      </c>
      <c r="D237" s="26"/>
      <c r="E237" s="26"/>
      <c r="F237" s="26"/>
      <c r="G237" s="26"/>
      <c r="H237" s="54"/>
    </row>
    <row r="238" spans="1:8" ht="31.5">
      <c r="A238" s="149"/>
      <c r="B238" s="55" t="s">
        <v>536</v>
      </c>
      <c r="C238" s="121"/>
      <c r="D238" s="26"/>
      <c r="E238" s="26"/>
      <c r="F238" s="26"/>
      <c r="G238" s="26"/>
      <c r="H238" s="54"/>
    </row>
    <row r="239" spans="1:8" ht="31.5">
      <c r="A239" s="149"/>
      <c r="B239" s="55" t="s">
        <v>309</v>
      </c>
      <c r="C239" s="121"/>
      <c r="D239" s="26"/>
      <c r="E239" s="26"/>
      <c r="F239" s="26"/>
      <c r="G239" s="26"/>
      <c r="H239" s="54"/>
    </row>
    <row r="240" spans="1:8" ht="31.5">
      <c r="A240" s="25" t="s">
        <v>760</v>
      </c>
      <c r="B240" s="26" t="s">
        <v>310</v>
      </c>
      <c r="C240" s="27">
        <v>1</v>
      </c>
      <c r="D240" s="26"/>
      <c r="E240" s="26"/>
      <c r="F240" s="26"/>
      <c r="G240" s="26"/>
      <c r="H240" s="54"/>
    </row>
    <row r="241" spans="1:8" ht="78.75">
      <c r="A241" s="149"/>
      <c r="B241" s="55" t="s">
        <v>311</v>
      </c>
      <c r="C241" s="27"/>
      <c r="D241" s="26"/>
      <c r="E241" s="26"/>
      <c r="F241" s="26"/>
      <c r="G241" s="26"/>
      <c r="H241" s="102"/>
    </row>
    <row r="242" spans="1:8" ht="31.5">
      <c r="A242" s="149"/>
      <c r="B242" s="55" t="s">
        <v>312</v>
      </c>
      <c r="C242" s="27"/>
      <c r="D242" s="26"/>
      <c r="E242" s="26"/>
      <c r="F242" s="26"/>
      <c r="G242" s="26"/>
      <c r="H242" s="54"/>
    </row>
    <row r="243" spans="1:8" ht="47.25">
      <c r="A243" s="25" t="s">
        <v>761</v>
      </c>
      <c r="B243" s="26" t="s">
        <v>537</v>
      </c>
      <c r="C243" s="27">
        <v>1</v>
      </c>
      <c r="D243" s="26"/>
      <c r="E243" s="26"/>
      <c r="F243" s="26"/>
      <c r="G243" s="26"/>
      <c r="H243" s="54"/>
    </row>
    <row r="244" spans="1:8" ht="31.5">
      <c r="A244" s="149"/>
      <c r="B244" s="55" t="s">
        <v>754</v>
      </c>
      <c r="C244" s="159"/>
      <c r="D244" s="157"/>
      <c r="E244" s="157"/>
      <c r="F244" s="157"/>
      <c r="G244" s="157"/>
      <c r="H244" s="158"/>
    </row>
    <row r="245" spans="1:8" ht="31.5">
      <c r="A245" s="149"/>
      <c r="B245" s="55" t="s">
        <v>538</v>
      </c>
      <c r="C245" s="159"/>
      <c r="D245" s="157"/>
      <c r="E245" s="157"/>
      <c r="F245" s="157"/>
      <c r="G245" s="157"/>
      <c r="H245" s="158"/>
    </row>
    <row r="246" spans="1:8" ht="31.5">
      <c r="A246" s="149"/>
      <c r="B246" s="55" t="s">
        <v>539</v>
      </c>
      <c r="C246" s="159"/>
      <c r="D246" s="157"/>
      <c r="E246" s="157"/>
      <c r="F246" s="157"/>
      <c r="G246" s="157"/>
      <c r="H246" s="158"/>
    </row>
    <row r="247" spans="1:8" ht="47.25">
      <c r="A247" s="25" t="s">
        <v>762</v>
      </c>
      <c r="B247" s="26" t="s">
        <v>315</v>
      </c>
      <c r="C247" s="27">
        <v>1</v>
      </c>
      <c r="D247" s="26"/>
      <c r="E247" s="26"/>
      <c r="F247" s="26"/>
      <c r="G247" s="26"/>
      <c r="H247" s="54"/>
    </row>
    <row r="248" spans="1:8" ht="31.5">
      <c r="A248" s="149"/>
      <c r="B248" s="55" t="s">
        <v>754</v>
      </c>
      <c r="C248" s="159"/>
      <c r="D248" s="160"/>
      <c r="E248" s="160"/>
      <c r="F248" s="160"/>
      <c r="G248" s="160"/>
      <c r="H248" s="161"/>
    </row>
    <row r="249" spans="1:8">
      <c r="A249" s="149"/>
      <c r="B249" s="55" t="s">
        <v>540</v>
      </c>
      <c r="C249" s="159"/>
      <c r="D249" s="160"/>
      <c r="E249" s="160"/>
      <c r="F249" s="160"/>
      <c r="G249" s="160"/>
      <c r="H249" s="161"/>
    </row>
    <row r="250" spans="1:8" ht="31.5">
      <c r="A250" s="149"/>
      <c r="B250" s="55" t="s">
        <v>541</v>
      </c>
      <c r="C250" s="159"/>
      <c r="D250" s="160"/>
      <c r="E250" s="160"/>
      <c r="F250" s="160"/>
      <c r="G250" s="160"/>
      <c r="H250" s="161"/>
    </row>
    <row r="251" spans="1:8" ht="31.5">
      <c r="A251" s="100" t="s">
        <v>316</v>
      </c>
      <c r="B251" s="41" t="s">
        <v>317</v>
      </c>
      <c r="C251" s="59">
        <f>SUM(C252:C260)</f>
        <v>3.5</v>
      </c>
      <c r="D251" s="26"/>
      <c r="E251" s="26"/>
      <c r="F251" s="26"/>
      <c r="G251" s="26"/>
      <c r="H251" s="54"/>
    </row>
    <row r="252" spans="1:8" ht="47.25">
      <c r="A252" s="25" t="s">
        <v>764</v>
      </c>
      <c r="B252" s="26" t="s">
        <v>831</v>
      </c>
      <c r="C252" s="27">
        <v>1</v>
      </c>
      <c r="D252" s="26"/>
      <c r="E252" s="26"/>
      <c r="F252" s="26"/>
      <c r="G252" s="26"/>
      <c r="H252" s="102"/>
    </row>
    <row r="253" spans="1:8" ht="47.25">
      <c r="A253" s="100"/>
      <c r="B253" s="55" t="s">
        <v>542</v>
      </c>
      <c r="C253" s="27"/>
      <c r="D253" s="26"/>
      <c r="E253" s="26"/>
      <c r="F253" s="26"/>
      <c r="G253" s="26"/>
      <c r="H253" s="54"/>
    </row>
    <row r="254" spans="1:8" ht="47.25">
      <c r="A254" s="100"/>
      <c r="B254" s="55" t="s">
        <v>543</v>
      </c>
      <c r="C254" s="27"/>
      <c r="D254" s="26"/>
      <c r="E254" s="26"/>
      <c r="F254" s="26"/>
      <c r="G254" s="26"/>
      <c r="H254" s="54"/>
    </row>
    <row r="255" spans="1:8">
      <c r="A255" s="25" t="s">
        <v>765</v>
      </c>
      <c r="B255" s="26" t="s">
        <v>544</v>
      </c>
      <c r="C255" s="27">
        <v>1</v>
      </c>
      <c r="D255" s="26"/>
      <c r="E255" s="26"/>
      <c r="F255" s="26"/>
      <c r="G255" s="26"/>
      <c r="H255" s="54"/>
    </row>
    <row r="256" spans="1:8" ht="31.5">
      <c r="A256" s="149"/>
      <c r="B256" s="55" t="s">
        <v>545</v>
      </c>
      <c r="C256" s="27"/>
      <c r="D256" s="26"/>
      <c r="E256" s="26"/>
      <c r="F256" s="26"/>
      <c r="G256" s="26"/>
      <c r="H256" s="54"/>
    </row>
    <row r="257" spans="1:8">
      <c r="A257" s="149"/>
      <c r="B257" s="55" t="s">
        <v>546</v>
      </c>
      <c r="C257" s="27"/>
      <c r="D257" s="26"/>
      <c r="E257" s="26"/>
      <c r="F257" s="26"/>
      <c r="G257" s="26"/>
      <c r="H257" s="54"/>
    </row>
    <row r="258" spans="1:8">
      <c r="A258" s="25" t="s">
        <v>547</v>
      </c>
      <c r="B258" s="26" t="s">
        <v>548</v>
      </c>
      <c r="C258" s="27">
        <v>1.5</v>
      </c>
      <c r="D258" s="26"/>
      <c r="E258" s="26"/>
      <c r="F258" s="26"/>
      <c r="G258" s="26"/>
      <c r="H258" s="54"/>
    </row>
    <row r="259" spans="1:8" ht="78.75">
      <c r="A259" s="100"/>
      <c r="B259" s="55" t="s">
        <v>329</v>
      </c>
      <c r="C259" s="27"/>
      <c r="D259" s="55"/>
      <c r="E259" s="55"/>
      <c r="F259" s="55"/>
      <c r="G259" s="55"/>
      <c r="H259" s="102"/>
    </row>
    <row r="260" spans="1:8" ht="157.5">
      <c r="A260" s="100"/>
      <c r="B260" s="55" t="s">
        <v>549</v>
      </c>
      <c r="C260" s="27"/>
      <c r="D260" s="55"/>
      <c r="E260" s="55"/>
      <c r="F260" s="55"/>
      <c r="G260" s="55"/>
      <c r="H260" s="102"/>
    </row>
    <row r="261" spans="1:8" ht="31.5">
      <c r="A261" s="100" t="s">
        <v>331</v>
      </c>
      <c r="B261" s="41" t="s">
        <v>332</v>
      </c>
      <c r="C261" s="59">
        <f>SUM(C262:C284)</f>
        <v>12</v>
      </c>
      <c r="D261" s="26"/>
      <c r="E261" s="26"/>
      <c r="F261" s="26"/>
      <c r="G261" s="26"/>
      <c r="H261" s="54"/>
    </row>
    <row r="262" spans="1:8" ht="31.5">
      <c r="A262" s="25" t="s">
        <v>767</v>
      </c>
      <c r="B262" s="26" t="s">
        <v>333</v>
      </c>
      <c r="C262" s="27">
        <v>1</v>
      </c>
      <c r="D262" s="26"/>
      <c r="E262" s="26"/>
      <c r="F262" s="26"/>
      <c r="G262" s="26"/>
      <c r="H262" s="54"/>
    </row>
    <row r="263" spans="1:8" ht="31.5">
      <c r="A263" s="149"/>
      <c r="B263" s="55" t="s">
        <v>550</v>
      </c>
      <c r="C263" s="27"/>
      <c r="D263" s="55"/>
      <c r="E263" s="55"/>
      <c r="F263" s="55"/>
      <c r="G263" s="55"/>
      <c r="H263" s="102"/>
    </row>
    <row r="264" spans="1:8">
      <c r="A264" s="149"/>
      <c r="B264" s="55" t="s">
        <v>551</v>
      </c>
      <c r="C264" s="27"/>
      <c r="D264" s="55"/>
      <c r="E264" s="55"/>
      <c r="F264" s="55"/>
      <c r="G264" s="55"/>
      <c r="H264" s="102"/>
    </row>
    <row r="265" spans="1:8" ht="31.5">
      <c r="A265" s="25" t="s">
        <v>768</v>
      </c>
      <c r="B265" s="26" t="s">
        <v>336</v>
      </c>
      <c r="C265" s="27">
        <v>1</v>
      </c>
      <c r="D265" s="26"/>
      <c r="E265" s="26"/>
      <c r="F265" s="26"/>
      <c r="G265" s="26"/>
      <c r="H265" s="54"/>
    </row>
    <row r="266" spans="1:8" ht="63">
      <c r="A266" s="149"/>
      <c r="B266" s="55" t="s">
        <v>337</v>
      </c>
      <c r="C266" s="27"/>
      <c r="D266" s="26"/>
      <c r="E266" s="26"/>
      <c r="F266" s="26"/>
      <c r="G266" s="26"/>
      <c r="H266" s="54"/>
    </row>
    <row r="267" spans="1:8" ht="31.5">
      <c r="A267" s="149"/>
      <c r="B267" s="55" t="s">
        <v>338</v>
      </c>
      <c r="C267" s="27"/>
      <c r="D267" s="26"/>
      <c r="E267" s="26"/>
      <c r="F267" s="26"/>
      <c r="G267" s="26"/>
      <c r="H267" s="54"/>
    </row>
    <row r="268" spans="1:8">
      <c r="A268" s="149"/>
      <c r="B268" s="55" t="s">
        <v>339</v>
      </c>
      <c r="C268" s="27"/>
      <c r="D268" s="26"/>
      <c r="E268" s="26"/>
      <c r="F268" s="26"/>
      <c r="G268" s="26"/>
      <c r="H268" s="54"/>
    </row>
    <row r="269" spans="1:8">
      <c r="A269" s="25" t="s">
        <v>769</v>
      </c>
      <c r="B269" s="26" t="s">
        <v>340</v>
      </c>
      <c r="C269" s="27">
        <v>1</v>
      </c>
      <c r="D269" s="26"/>
      <c r="E269" s="26"/>
      <c r="F269" s="26"/>
      <c r="G269" s="26"/>
      <c r="H269" s="54"/>
    </row>
    <row r="270" spans="1:8" ht="63">
      <c r="A270" s="100"/>
      <c r="B270" s="55" t="s">
        <v>552</v>
      </c>
      <c r="C270" s="27"/>
      <c r="D270" s="55"/>
      <c r="E270" s="55"/>
      <c r="F270" s="55"/>
      <c r="G270" s="55"/>
      <c r="H270" s="102"/>
    </row>
    <row r="271" spans="1:8" ht="63">
      <c r="A271" s="100"/>
      <c r="B271" s="55" t="s">
        <v>553</v>
      </c>
      <c r="C271" s="27"/>
      <c r="D271" s="55"/>
      <c r="E271" s="55"/>
      <c r="F271" s="55"/>
      <c r="G271" s="55"/>
      <c r="H271" s="102"/>
    </row>
    <row r="272" spans="1:8">
      <c r="A272" s="25" t="s">
        <v>770</v>
      </c>
      <c r="B272" s="26" t="s">
        <v>343</v>
      </c>
      <c r="C272" s="27">
        <v>1</v>
      </c>
      <c r="D272" s="26"/>
      <c r="E272" s="26"/>
      <c r="F272" s="26"/>
      <c r="G272" s="26"/>
      <c r="H272" s="54"/>
    </row>
    <row r="273" spans="1:8" ht="94.5">
      <c r="A273" s="100"/>
      <c r="B273" s="119" t="s">
        <v>832</v>
      </c>
      <c r="C273" s="27"/>
      <c r="D273" s="26"/>
      <c r="E273" s="26"/>
      <c r="F273" s="26"/>
      <c r="G273" s="26"/>
      <c r="H273" s="102"/>
    </row>
    <row r="274" spans="1:8">
      <c r="A274" s="25" t="s">
        <v>772</v>
      </c>
      <c r="B274" s="26" t="s">
        <v>344</v>
      </c>
      <c r="C274" s="27">
        <v>1.5</v>
      </c>
      <c r="D274" s="39"/>
      <c r="E274" s="39"/>
      <c r="F274" s="39"/>
      <c r="G274" s="39"/>
      <c r="H274" s="102"/>
    </row>
    <row r="275" spans="1:8" ht="110.25">
      <c r="A275" s="100"/>
      <c r="B275" s="55" t="s">
        <v>833</v>
      </c>
      <c r="C275" s="27"/>
      <c r="D275" s="55"/>
      <c r="E275" s="55"/>
      <c r="F275" s="55"/>
      <c r="G275" s="55"/>
      <c r="H275" s="102"/>
    </row>
    <row r="276" spans="1:8">
      <c r="A276" s="25" t="s">
        <v>774</v>
      </c>
      <c r="B276" s="26" t="s">
        <v>345</v>
      </c>
      <c r="C276" s="27">
        <v>1.5</v>
      </c>
      <c r="D276" s="26"/>
      <c r="E276" s="26"/>
      <c r="F276" s="26"/>
      <c r="G276" s="26"/>
      <c r="H276" s="54"/>
    </row>
    <row r="277" spans="1:8" s="106" customFormat="1" ht="110.25" customHeight="1">
      <c r="A277" s="149"/>
      <c r="B277" s="55" t="s">
        <v>554</v>
      </c>
      <c r="C277" s="127"/>
      <c r="D277" s="55"/>
      <c r="E277" s="55"/>
      <c r="F277" s="55"/>
      <c r="G277" s="55"/>
      <c r="H277" s="102" t="s">
        <v>555</v>
      </c>
    </row>
    <row r="278" spans="1:8" ht="126">
      <c r="A278" s="149"/>
      <c r="B278" s="26" t="s">
        <v>834</v>
      </c>
      <c r="C278" s="27"/>
      <c r="D278" s="55"/>
      <c r="E278" s="55"/>
      <c r="F278" s="55"/>
      <c r="G278" s="55"/>
      <c r="H278" s="102"/>
    </row>
    <row r="279" spans="1:8" ht="110.25" customHeight="1">
      <c r="A279" s="149"/>
      <c r="B279" s="26" t="s">
        <v>835</v>
      </c>
      <c r="C279" s="27"/>
      <c r="D279" s="55"/>
      <c r="E279" s="55"/>
      <c r="F279" s="55"/>
      <c r="G279" s="55"/>
      <c r="H279" s="102" t="s">
        <v>556</v>
      </c>
    </row>
    <row r="280" spans="1:8" ht="31.5">
      <c r="A280" s="128" t="s">
        <v>347</v>
      </c>
      <c r="B280" s="26" t="s">
        <v>557</v>
      </c>
      <c r="C280" s="27">
        <v>1</v>
      </c>
      <c r="D280" s="26"/>
      <c r="E280" s="26"/>
      <c r="F280" s="26"/>
      <c r="G280" s="26"/>
      <c r="H280" s="54" t="s">
        <v>12</v>
      </c>
    </row>
    <row r="281" spans="1:8" ht="31.5">
      <c r="A281" s="128" t="s">
        <v>349</v>
      </c>
      <c r="B281" s="26" t="s">
        <v>558</v>
      </c>
      <c r="C281" s="27">
        <v>1</v>
      </c>
      <c r="D281" s="26"/>
      <c r="E281" s="26"/>
      <c r="F281" s="26"/>
      <c r="G281" s="26"/>
      <c r="H281" s="54" t="s">
        <v>12</v>
      </c>
    </row>
    <row r="282" spans="1:8" ht="47.25">
      <c r="A282" s="128" t="s">
        <v>351</v>
      </c>
      <c r="B282" s="26" t="s">
        <v>559</v>
      </c>
      <c r="C282" s="27">
        <v>1</v>
      </c>
      <c r="D282" s="26"/>
      <c r="E282" s="26"/>
      <c r="F282" s="26"/>
      <c r="G282" s="26"/>
      <c r="H282" s="54" t="s">
        <v>12</v>
      </c>
    </row>
    <row r="283" spans="1:8" ht="31.5">
      <c r="A283" s="128" t="s">
        <v>353</v>
      </c>
      <c r="B283" s="26" t="s">
        <v>560</v>
      </c>
      <c r="C283" s="27">
        <v>1</v>
      </c>
      <c r="D283" s="26"/>
      <c r="E283" s="26"/>
      <c r="F283" s="26"/>
      <c r="G283" s="26"/>
      <c r="H283" s="54" t="s">
        <v>12</v>
      </c>
    </row>
    <row r="284" spans="1:8" s="106" customFormat="1">
      <c r="A284" s="128" t="s">
        <v>355</v>
      </c>
      <c r="B284" s="129" t="s">
        <v>356</v>
      </c>
      <c r="C284" s="124">
        <v>1</v>
      </c>
      <c r="D284" s="130"/>
      <c r="E284" s="130"/>
      <c r="F284" s="130"/>
      <c r="G284" s="130"/>
      <c r="H284" s="54" t="s">
        <v>12</v>
      </c>
    </row>
    <row r="285" spans="1:8" s="30" customFormat="1" ht="47.25">
      <c r="A285" s="100" t="s">
        <v>561</v>
      </c>
      <c r="B285" s="41" t="s">
        <v>562</v>
      </c>
      <c r="C285" s="59">
        <f>C286+C289+C299+C304</f>
        <v>6.5</v>
      </c>
      <c r="D285" s="41"/>
      <c r="E285" s="41"/>
      <c r="F285" s="41"/>
      <c r="G285" s="41"/>
      <c r="H285" s="86"/>
    </row>
    <row r="286" spans="1:8">
      <c r="A286" s="100" t="s">
        <v>563</v>
      </c>
      <c r="B286" s="41" t="s">
        <v>564</v>
      </c>
      <c r="C286" s="59">
        <v>1</v>
      </c>
      <c r="D286" s="41"/>
      <c r="E286" s="41"/>
      <c r="F286" s="41"/>
      <c r="G286" s="41"/>
      <c r="H286" s="86"/>
    </row>
    <row r="287" spans="1:8">
      <c r="A287" s="156"/>
      <c r="B287" s="55" t="s">
        <v>565</v>
      </c>
      <c r="C287" s="27"/>
      <c r="D287" s="26"/>
      <c r="E287" s="26"/>
      <c r="F287" s="26"/>
      <c r="G287" s="26"/>
      <c r="H287" s="54"/>
    </row>
    <row r="288" spans="1:8">
      <c r="A288" s="156"/>
      <c r="B288" s="55" t="s">
        <v>566</v>
      </c>
      <c r="C288" s="27"/>
      <c r="D288" s="26"/>
      <c r="E288" s="26"/>
      <c r="F288" s="26"/>
      <c r="G288" s="26"/>
      <c r="H288" s="54"/>
    </row>
    <row r="289" spans="1:8">
      <c r="A289" s="100" t="s">
        <v>567</v>
      </c>
      <c r="B289" s="41" t="s">
        <v>568</v>
      </c>
      <c r="C289" s="59">
        <f>SUM(C290:C298)</f>
        <v>2</v>
      </c>
      <c r="D289" s="41"/>
      <c r="E289" s="41"/>
      <c r="F289" s="41"/>
      <c r="G289" s="41"/>
      <c r="H289" s="86"/>
    </row>
    <row r="290" spans="1:8" ht="31.5">
      <c r="A290" s="25" t="s">
        <v>836</v>
      </c>
      <c r="B290" s="26" t="s">
        <v>569</v>
      </c>
      <c r="C290" s="27">
        <v>0.5</v>
      </c>
      <c r="D290" s="26"/>
      <c r="E290" s="26"/>
      <c r="F290" s="26"/>
      <c r="G290" s="26"/>
      <c r="H290" s="54"/>
    </row>
    <row r="291" spans="1:8">
      <c r="A291" s="149"/>
      <c r="B291" s="55" t="s">
        <v>570</v>
      </c>
      <c r="C291" s="121"/>
      <c r="D291" s="26"/>
      <c r="E291" s="26"/>
      <c r="F291" s="26"/>
      <c r="G291" s="26"/>
      <c r="H291" s="54"/>
    </row>
    <row r="292" spans="1:8">
      <c r="A292" s="149"/>
      <c r="B292" s="55" t="s">
        <v>571</v>
      </c>
      <c r="C292" s="121"/>
      <c r="D292" s="26"/>
      <c r="E292" s="26"/>
      <c r="F292" s="26"/>
      <c r="G292" s="26"/>
      <c r="H292" s="54"/>
    </row>
    <row r="293" spans="1:8">
      <c r="A293" s="25" t="s">
        <v>837</v>
      </c>
      <c r="B293" s="26" t="s">
        <v>572</v>
      </c>
      <c r="C293" s="27">
        <v>0.5</v>
      </c>
      <c r="D293" s="26"/>
      <c r="E293" s="26"/>
      <c r="F293" s="26"/>
      <c r="G293" s="26"/>
      <c r="H293" s="54"/>
    </row>
    <row r="294" spans="1:8">
      <c r="A294" s="149"/>
      <c r="B294" s="55" t="s">
        <v>573</v>
      </c>
      <c r="C294" s="27"/>
      <c r="D294" s="55"/>
      <c r="E294" s="55"/>
      <c r="F294" s="55"/>
      <c r="G294" s="55"/>
      <c r="H294" s="102"/>
    </row>
    <row r="295" spans="1:8">
      <c r="A295" s="149"/>
      <c r="B295" s="55" t="s">
        <v>571</v>
      </c>
      <c r="C295" s="27"/>
      <c r="D295" s="26"/>
      <c r="E295" s="26"/>
      <c r="F295" s="26"/>
      <c r="G295" s="26"/>
      <c r="H295" s="54"/>
    </row>
    <row r="296" spans="1:8" ht="31.5">
      <c r="A296" s="25" t="s">
        <v>838</v>
      </c>
      <c r="B296" s="26" t="s">
        <v>574</v>
      </c>
      <c r="C296" s="27">
        <v>1</v>
      </c>
      <c r="D296" s="26"/>
      <c r="E296" s="26"/>
      <c r="F296" s="26"/>
      <c r="G296" s="26"/>
      <c r="H296" s="54"/>
    </row>
    <row r="297" spans="1:8">
      <c r="A297" s="149"/>
      <c r="B297" s="103" t="s">
        <v>575</v>
      </c>
      <c r="C297" s="27"/>
      <c r="D297" s="55"/>
      <c r="E297" s="55"/>
      <c r="F297" s="55"/>
      <c r="G297" s="55"/>
      <c r="H297" s="102"/>
    </row>
    <row r="298" spans="1:8">
      <c r="A298" s="149"/>
      <c r="B298" s="103" t="s">
        <v>571</v>
      </c>
      <c r="C298" s="27"/>
      <c r="D298" s="55"/>
      <c r="E298" s="55"/>
      <c r="F298" s="55"/>
      <c r="G298" s="55"/>
      <c r="H298" s="102"/>
    </row>
    <row r="299" spans="1:8">
      <c r="A299" s="100" t="s">
        <v>576</v>
      </c>
      <c r="B299" s="115" t="s">
        <v>577</v>
      </c>
      <c r="C299" s="59">
        <v>1.5</v>
      </c>
      <c r="D299" s="26"/>
      <c r="E299" s="26"/>
      <c r="F299" s="26"/>
      <c r="G299" s="26"/>
      <c r="H299" s="54"/>
    </row>
    <row r="300" spans="1:8" ht="31.5">
      <c r="A300" s="149"/>
      <c r="B300" s="103" t="s">
        <v>578</v>
      </c>
      <c r="C300" s="27"/>
      <c r="D300" s="55"/>
      <c r="E300" s="55"/>
      <c r="F300" s="55"/>
      <c r="G300" s="55"/>
      <c r="H300" s="102"/>
    </row>
    <row r="301" spans="1:8" ht="47.25">
      <c r="A301" s="149"/>
      <c r="B301" s="103" t="s">
        <v>579</v>
      </c>
      <c r="C301" s="27"/>
      <c r="D301" s="55"/>
      <c r="E301" s="55"/>
      <c r="F301" s="55"/>
      <c r="G301" s="55"/>
      <c r="H301" s="102"/>
    </row>
    <row r="302" spans="1:8" ht="47.25">
      <c r="A302" s="149"/>
      <c r="B302" s="103" t="s">
        <v>580</v>
      </c>
      <c r="C302" s="27"/>
      <c r="D302" s="26"/>
      <c r="E302" s="26"/>
      <c r="F302" s="26"/>
      <c r="G302" s="26"/>
      <c r="H302" s="54"/>
    </row>
    <row r="303" spans="1:8" ht="31.5">
      <c r="A303" s="149"/>
      <c r="B303" s="103" t="s">
        <v>581</v>
      </c>
      <c r="C303" s="27"/>
      <c r="D303" s="26"/>
      <c r="E303" s="26"/>
      <c r="F303" s="26"/>
      <c r="G303" s="26"/>
      <c r="H303" s="54"/>
    </row>
    <row r="304" spans="1:8" ht="31.5">
      <c r="A304" s="100" t="s">
        <v>582</v>
      </c>
      <c r="B304" s="115" t="s">
        <v>583</v>
      </c>
      <c r="C304" s="59">
        <v>2</v>
      </c>
      <c r="D304" s="41"/>
      <c r="E304" s="41"/>
      <c r="F304" s="41"/>
      <c r="G304" s="41"/>
      <c r="H304" s="86"/>
    </row>
    <row r="305" spans="1:8" ht="126">
      <c r="A305" s="100"/>
      <c r="B305" s="103" t="s">
        <v>839</v>
      </c>
      <c r="C305" s="59"/>
      <c r="D305" s="41"/>
      <c r="E305" s="41"/>
      <c r="F305" s="41"/>
      <c r="G305" s="41"/>
      <c r="H305" s="86"/>
    </row>
    <row r="306" spans="1:8" ht="16.5" thickBot="1">
      <c r="A306" s="131"/>
      <c r="B306" s="132" t="s">
        <v>357</v>
      </c>
      <c r="C306" s="90">
        <f>C7+C38+C60+C115+C147+C196+C235+C285</f>
        <v>100</v>
      </c>
      <c r="D306" s="133"/>
      <c r="E306" s="133"/>
      <c r="F306" s="133"/>
      <c r="G306" s="133"/>
      <c r="H306" s="134"/>
    </row>
    <row r="307" spans="1:8" ht="16.5" thickTop="1"/>
  </sheetData>
  <mergeCells count="94">
    <mergeCell ref="A294:A295"/>
    <mergeCell ref="A297:A298"/>
    <mergeCell ref="A300:A303"/>
    <mergeCell ref="A256:A257"/>
    <mergeCell ref="A263:A264"/>
    <mergeCell ref="A266:A268"/>
    <mergeCell ref="A277:A279"/>
    <mergeCell ref="A287:A288"/>
    <mergeCell ref="A291:A292"/>
    <mergeCell ref="F244:F246"/>
    <mergeCell ref="G244:G246"/>
    <mergeCell ref="H244:H246"/>
    <mergeCell ref="A248:A250"/>
    <mergeCell ref="C248:C250"/>
    <mergeCell ref="D248:D250"/>
    <mergeCell ref="E248:E250"/>
    <mergeCell ref="F248:F250"/>
    <mergeCell ref="G248:G250"/>
    <mergeCell ref="H248:H250"/>
    <mergeCell ref="E244:E246"/>
    <mergeCell ref="A238:A239"/>
    <mergeCell ref="A241:A242"/>
    <mergeCell ref="A244:A246"/>
    <mergeCell ref="C244:C246"/>
    <mergeCell ref="D244:D246"/>
    <mergeCell ref="A229:A230"/>
    <mergeCell ref="A167:A168"/>
    <mergeCell ref="A173:A174"/>
    <mergeCell ref="A176:A179"/>
    <mergeCell ref="A183:A184"/>
    <mergeCell ref="A189:A190"/>
    <mergeCell ref="A201:A202"/>
    <mergeCell ref="A208:A209"/>
    <mergeCell ref="A211:A213"/>
    <mergeCell ref="A215:A217"/>
    <mergeCell ref="A222:A223"/>
    <mergeCell ref="A225:A227"/>
    <mergeCell ref="A164:A165"/>
    <mergeCell ref="A118:A119"/>
    <mergeCell ref="A121:A122"/>
    <mergeCell ref="A124:A125"/>
    <mergeCell ref="A131:A132"/>
    <mergeCell ref="A134:A135"/>
    <mergeCell ref="A138:A139"/>
    <mergeCell ref="A141:A142"/>
    <mergeCell ref="A144:A145"/>
    <mergeCell ref="A150:A151"/>
    <mergeCell ref="A153:A156"/>
    <mergeCell ref="A158:A161"/>
    <mergeCell ref="A108:A109"/>
    <mergeCell ref="A81:A84"/>
    <mergeCell ref="A86:A89"/>
    <mergeCell ref="A96:A97"/>
    <mergeCell ref="A99:A100"/>
    <mergeCell ref="A103:A106"/>
    <mergeCell ref="C103:C106"/>
    <mergeCell ref="H48:H49"/>
    <mergeCell ref="A62:A63"/>
    <mergeCell ref="A66:A68"/>
    <mergeCell ref="A70:A71"/>
    <mergeCell ref="A74:A75"/>
    <mergeCell ref="A77:A79"/>
    <mergeCell ref="D103:D106"/>
    <mergeCell ref="E103:E106"/>
    <mergeCell ref="F103:F106"/>
    <mergeCell ref="G103:G106"/>
    <mergeCell ref="H103:H106"/>
    <mergeCell ref="H34:H35"/>
    <mergeCell ref="A41:A42"/>
    <mergeCell ref="A44:A45"/>
    <mergeCell ref="A48:A49"/>
    <mergeCell ref="C48:C49"/>
    <mergeCell ref="D48:D49"/>
    <mergeCell ref="E48:E49"/>
    <mergeCell ref="F48:F49"/>
    <mergeCell ref="G48:G49"/>
    <mergeCell ref="A32:A35"/>
    <mergeCell ref="C34:C35"/>
    <mergeCell ref="D34:D35"/>
    <mergeCell ref="E34:E35"/>
    <mergeCell ref="F34:F35"/>
    <mergeCell ref="A11:A15"/>
    <mergeCell ref="A18:A20"/>
    <mergeCell ref="A24:A25"/>
    <mergeCell ref="A27:A30"/>
    <mergeCell ref="G34:G35"/>
    <mergeCell ref="A2:H2"/>
    <mergeCell ref="A3:H3"/>
    <mergeCell ref="A4:H4"/>
    <mergeCell ref="A5:A6"/>
    <mergeCell ref="B5:B6"/>
    <mergeCell ref="C5:C6"/>
    <mergeCell ref="D5:G5"/>
    <mergeCell ref="H5:H6"/>
  </mergeCells>
  <pageMargins left="0" right="0" top="0.55118110236220474" bottom="0.35433070866141736"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4"/>
  <sheetViews>
    <sheetView workbookViewId="0">
      <selection activeCell="J7" sqref="J7"/>
    </sheetView>
  </sheetViews>
  <sheetFormatPr defaultRowHeight="15.75"/>
  <cols>
    <col min="1" max="1" width="6" style="29" customWidth="1"/>
    <col min="2" max="2" width="49.28515625" style="29" customWidth="1"/>
    <col min="3" max="3" width="7.42578125" style="57" customWidth="1"/>
    <col min="4" max="4" width="6.85546875" style="57" customWidth="1"/>
    <col min="5" max="5" width="8" style="57" customWidth="1"/>
    <col min="6" max="6" width="6.85546875" style="57" customWidth="1"/>
    <col min="7" max="7" width="6.85546875" style="29" customWidth="1"/>
    <col min="8" max="8" width="8.7109375" style="58" customWidth="1"/>
    <col min="9" max="249" width="9.140625" style="29"/>
    <col min="250" max="250" width="6" style="29" customWidth="1"/>
    <col min="251" max="251" width="49.28515625" style="29" customWidth="1"/>
    <col min="252" max="252" width="7.42578125" style="29" customWidth="1"/>
    <col min="253" max="253" width="6.85546875" style="29" customWidth="1"/>
    <col min="254" max="254" width="8" style="29" customWidth="1"/>
    <col min="255" max="256" width="6.85546875" style="29" customWidth="1"/>
    <col min="257" max="257" width="8.7109375" style="29" customWidth="1"/>
    <col min="258" max="505" width="9.140625" style="29"/>
    <col min="506" max="506" width="6" style="29" customWidth="1"/>
    <col min="507" max="507" width="49.28515625" style="29" customWidth="1"/>
    <col min="508" max="508" width="7.42578125" style="29" customWidth="1"/>
    <col min="509" max="509" width="6.85546875" style="29" customWidth="1"/>
    <col min="510" max="510" width="8" style="29" customWidth="1"/>
    <col min="511" max="512" width="6.85546875" style="29" customWidth="1"/>
    <col min="513" max="513" width="8.7109375" style="29" customWidth="1"/>
    <col min="514" max="761" width="9.140625" style="29"/>
    <col min="762" max="762" width="6" style="29" customWidth="1"/>
    <col min="763" max="763" width="49.28515625" style="29" customWidth="1"/>
    <col min="764" max="764" width="7.42578125" style="29" customWidth="1"/>
    <col min="765" max="765" width="6.85546875" style="29" customWidth="1"/>
    <col min="766" max="766" width="8" style="29" customWidth="1"/>
    <col min="767" max="768" width="6.85546875" style="29" customWidth="1"/>
    <col min="769" max="769" width="8.7109375" style="29" customWidth="1"/>
    <col min="770" max="1017" width="9.140625" style="29"/>
    <col min="1018" max="1018" width="6" style="29" customWidth="1"/>
    <col min="1019" max="1019" width="49.28515625" style="29" customWidth="1"/>
    <col min="1020" max="1020" width="7.42578125" style="29" customWidth="1"/>
    <col min="1021" max="1021" width="6.85546875" style="29" customWidth="1"/>
    <col min="1022" max="1022" width="8" style="29" customWidth="1"/>
    <col min="1023" max="1024" width="6.85546875" style="29" customWidth="1"/>
    <col min="1025" max="1025" width="8.7109375" style="29" customWidth="1"/>
    <col min="1026" max="1273" width="9.140625" style="29"/>
    <col min="1274" max="1274" width="6" style="29" customWidth="1"/>
    <col min="1275" max="1275" width="49.28515625" style="29" customWidth="1"/>
    <col min="1276" max="1276" width="7.42578125" style="29" customWidth="1"/>
    <col min="1277" max="1277" width="6.85546875" style="29" customWidth="1"/>
    <col min="1278" max="1278" width="8" style="29" customWidth="1"/>
    <col min="1279" max="1280" width="6.85546875" style="29" customWidth="1"/>
    <col min="1281" max="1281" width="8.7109375" style="29" customWidth="1"/>
    <col min="1282" max="1529" width="9.140625" style="29"/>
    <col min="1530" max="1530" width="6" style="29" customWidth="1"/>
    <col min="1531" max="1531" width="49.28515625" style="29" customWidth="1"/>
    <col min="1532" max="1532" width="7.42578125" style="29" customWidth="1"/>
    <col min="1533" max="1533" width="6.85546875" style="29" customWidth="1"/>
    <col min="1534" max="1534" width="8" style="29" customWidth="1"/>
    <col min="1535" max="1536" width="6.85546875" style="29" customWidth="1"/>
    <col min="1537" max="1537" width="8.7109375" style="29" customWidth="1"/>
    <col min="1538" max="1785" width="9.140625" style="29"/>
    <col min="1786" max="1786" width="6" style="29" customWidth="1"/>
    <col min="1787" max="1787" width="49.28515625" style="29" customWidth="1"/>
    <col min="1788" max="1788" width="7.42578125" style="29" customWidth="1"/>
    <col min="1789" max="1789" width="6.85546875" style="29" customWidth="1"/>
    <col min="1790" max="1790" width="8" style="29" customWidth="1"/>
    <col min="1791" max="1792" width="6.85546875" style="29" customWidth="1"/>
    <col min="1793" max="1793" width="8.7109375" style="29" customWidth="1"/>
    <col min="1794" max="2041" width="9.140625" style="29"/>
    <col min="2042" max="2042" width="6" style="29" customWidth="1"/>
    <col min="2043" max="2043" width="49.28515625" style="29" customWidth="1"/>
    <col min="2044" max="2044" width="7.42578125" style="29" customWidth="1"/>
    <col min="2045" max="2045" width="6.85546875" style="29" customWidth="1"/>
    <col min="2046" max="2046" width="8" style="29" customWidth="1"/>
    <col min="2047" max="2048" width="6.85546875" style="29" customWidth="1"/>
    <col min="2049" max="2049" width="8.7109375" style="29" customWidth="1"/>
    <col min="2050" max="2297" width="9.140625" style="29"/>
    <col min="2298" max="2298" width="6" style="29" customWidth="1"/>
    <col min="2299" max="2299" width="49.28515625" style="29" customWidth="1"/>
    <col min="2300" max="2300" width="7.42578125" style="29" customWidth="1"/>
    <col min="2301" max="2301" width="6.85546875" style="29" customWidth="1"/>
    <col min="2302" max="2302" width="8" style="29" customWidth="1"/>
    <col min="2303" max="2304" width="6.85546875" style="29" customWidth="1"/>
    <col min="2305" max="2305" width="8.7109375" style="29" customWidth="1"/>
    <col min="2306" max="2553" width="9.140625" style="29"/>
    <col min="2554" max="2554" width="6" style="29" customWidth="1"/>
    <col min="2555" max="2555" width="49.28515625" style="29" customWidth="1"/>
    <col min="2556" max="2556" width="7.42578125" style="29" customWidth="1"/>
    <col min="2557" max="2557" width="6.85546875" style="29" customWidth="1"/>
    <col min="2558" max="2558" width="8" style="29" customWidth="1"/>
    <col min="2559" max="2560" width="6.85546875" style="29" customWidth="1"/>
    <col min="2561" max="2561" width="8.7109375" style="29" customWidth="1"/>
    <col min="2562" max="2809" width="9.140625" style="29"/>
    <col min="2810" max="2810" width="6" style="29" customWidth="1"/>
    <col min="2811" max="2811" width="49.28515625" style="29" customWidth="1"/>
    <col min="2812" max="2812" width="7.42578125" style="29" customWidth="1"/>
    <col min="2813" max="2813" width="6.85546875" style="29" customWidth="1"/>
    <col min="2814" max="2814" width="8" style="29" customWidth="1"/>
    <col min="2815" max="2816" width="6.85546875" style="29" customWidth="1"/>
    <col min="2817" max="2817" width="8.7109375" style="29" customWidth="1"/>
    <col min="2818" max="3065" width="9.140625" style="29"/>
    <col min="3066" max="3066" width="6" style="29" customWidth="1"/>
    <col min="3067" max="3067" width="49.28515625" style="29" customWidth="1"/>
    <col min="3068" max="3068" width="7.42578125" style="29" customWidth="1"/>
    <col min="3069" max="3069" width="6.85546875" style="29" customWidth="1"/>
    <col min="3070" max="3070" width="8" style="29" customWidth="1"/>
    <col min="3071" max="3072" width="6.85546875" style="29" customWidth="1"/>
    <col min="3073" max="3073" width="8.7109375" style="29" customWidth="1"/>
    <col min="3074" max="3321" width="9.140625" style="29"/>
    <col min="3322" max="3322" width="6" style="29" customWidth="1"/>
    <col min="3323" max="3323" width="49.28515625" style="29" customWidth="1"/>
    <col min="3324" max="3324" width="7.42578125" style="29" customWidth="1"/>
    <col min="3325" max="3325" width="6.85546875" style="29" customWidth="1"/>
    <col min="3326" max="3326" width="8" style="29" customWidth="1"/>
    <col min="3327" max="3328" width="6.85546875" style="29" customWidth="1"/>
    <col min="3329" max="3329" width="8.7109375" style="29" customWidth="1"/>
    <col min="3330" max="3577" width="9.140625" style="29"/>
    <col min="3578" max="3578" width="6" style="29" customWidth="1"/>
    <col min="3579" max="3579" width="49.28515625" style="29" customWidth="1"/>
    <col min="3580" max="3580" width="7.42578125" style="29" customWidth="1"/>
    <col min="3581" max="3581" width="6.85546875" style="29" customWidth="1"/>
    <col min="3582" max="3582" width="8" style="29" customWidth="1"/>
    <col min="3583" max="3584" width="6.85546875" style="29" customWidth="1"/>
    <col min="3585" max="3585" width="8.7109375" style="29" customWidth="1"/>
    <col min="3586" max="3833" width="9.140625" style="29"/>
    <col min="3834" max="3834" width="6" style="29" customWidth="1"/>
    <col min="3835" max="3835" width="49.28515625" style="29" customWidth="1"/>
    <col min="3836" max="3836" width="7.42578125" style="29" customWidth="1"/>
    <col min="3837" max="3837" width="6.85546875" style="29" customWidth="1"/>
    <col min="3838" max="3838" width="8" style="29" customWidth="1"/>
    <col min="3839" max="3840" width="6.85546875" style="29" customWidth="1"/>
    <col min="3841" max="3841" width="8.7109375" style="29" customWidth="1"/>
    <col min="3842" max="4089" width="9.140625" style="29"/>
    <col min="4090" max="4090" width="6" style="29" customWidth="1"/>
    <col min="4091" max="4091" width="49.28515625" style="29" customWidth="1"/>
    <col min="4092" max="4092" width="7.42578125" style="29" customWidth="1"/>
    <col min="4093" max="4093" width="6.85546875" style="29" customWidth="1"/>
    <col min="4094" max="4094" width="8" style="29" customWidth="1"/>
    <col min="4095" max="4096" width="6.85546875" style="29" customWidth="1"/>
    <col min="4097" max="4097" width="8.7109375" style="29" customWidth="1"/>
    <col min="4098" max="4345" width="9.140625" style="29"/>
    <col min="4346" max="4346" width="6" style="29" customWidth="1"/>
    <col min="4347" max="4347" width="49.28515625" style="29" customWidth="1"/>
    <col min="4348" max="4348" width="7.42578125" style="29" customWidth="1"/>
    <col min="4349" max="4349" width="6.85546875" style="29" customWidth="1"/>
    <col min="4350" max="4350" width="8" style="29" customWidth="1"/>
    <col min="4351" max="4352" width="6.85546875" style="29" customWidth="1"/>
    <col min="4353" max="4353" width="8.7109375" style="29" customWidth="1"/>
    <col min="4354" max="4601" width="9.140625" style="29"/>
    <col min="4602" max="4602" width="6" style="29" customWidth="1"/>
    <col min="4603" max="4603" width="49.28515625" style="29" customWidth="1"/>
    <col min="4604" max="4604" width="7.42578125" style="29" customWidth="1"/>
    <col min="4605" max="4605" width="6.85546875" style="29" customWidth="1"/>
    <col min="4606" max="4606" width="8" style="29" customWidth="1"/>
    <col min="4607" max="4608" width="6.85546875" style="29" customWidth="1"/>
    <col min="4609" max="4609" width="8.7109375" style="29" customWidth="1"/>
    <col min="4610" max="4857" width="9.140625" style="29"/>
    <col min="4858" max="4858" width="6" style="29" customWidth="1"/>
    <col min="4859" max="4859" width="49.28515625" style="29" customWidth="1"/>
    <col min="4860" max="4860" width="7.42578125" style="29" customWidth="1"/>
    <col min="4861" max="4861" width="6.85546875" style="29" customWidth="1"/>
    <col min="4862" max="4862" width="8" style="29" customWidth="1"/>
    <col min="4863" max="4864" width="6.85546875" style="29" customWidth="1"/>
    <col min="4865" max="4865" width="8.7109375" style="29" customWidth="1"/>
    <col min="4866" max="5113" width="9.140625" style="29"/>
    <col min="5114" max="5114" width="6" style="29" customWidth="1"/>
    <col min="5115" max="5115" width="49.28515625" style="29" customWidth="1"/>
    <col min="5116" max="5116" width="7.42578125" style="29" customWidth="1"/>
    <col min="5117" max="5117" width="6.85546875" style="29" customWidth="1"/>
    <col min="5118" max="5118" width="8" style="29" customWidth="1"/>
    <col min="5119" max="5120" width="6.85546875" style="29" customWidth="1"/>
    <col min="5121" max="5121" width="8.7109375" style="29" customWidth="1"/>
    <col min="5122" max="5369" width="9.140625" style="29"/>
    <col min="5370" max="5370" width="6" style="29" customWidth="1"/>
    <col min="5371" max="5371" width="49.28515625" style="29" customWidth="1"/>
    <col min="5372" max="5372" width="7.42578125" style="29" customWidth="1"/>
    <col min="5373" max="5373" width="6.85546875" style="29" customWidth="1"/>
    <col min="5374" max="5374" width="8" style="29" customWidth="1"/>
    <col min="5375" max="5376" width="6.85546875" style="29" customWidth="1"/>
    <col min="5377" max="5377" width="8.7109375" style="29" customWidth="1"/>
    <col min="5378" max="5625" width="9.140625" style="29"/>
    <col min="5626" max="5626" width="6" style="29" customWidth="1"/>
    <col min="5627" max="5627" width="49.28515625" style="29" customWidth="1"/>
    <col min="5628" max="5628" width="7.42578125" style="29" customWidth="1"/>
    <col min="5629" max="5629" width="6.85546875" style="29" customWidth="1"/>
    <col min="5630" max="5630" width="8" style="29" customWidth="1"/>
    <col min="5631" max="5632" width="6.85546875" style="29" customWidth="1"/>
    <col min="5633" max="5633" width="8.7109375" style="29" customWidth="1"/>
    <col min="5634" max="5881" width="9.140625" style="29"/>
    <col min="5882" max="5882" width="6" style="29" customWidth="1"/>
    <col min="5883" max="5883" width="49.28515625" style="29" customWidth="1"/>
    <col min="5884" max="5884" width="7.42578125" style="29" customWidth="1"/>
    <col min="5885" max="5885" width="6.85546875" style="29" customWidth="1"/>
    <col min="5886" max="5886" width="8" style="29" customWidth="1"/>
    <col min="5887" max="5888" width="6.85546875" style="29" customWidth="1"/>
    <col min="5889" max="5889" width="8.7109375" style="29" customWidth="1"/>
    <col min="5890" max="6137" width="9.140625" style="29"/>
    <col min="6138" max="6138" width="6" style="29" customWidth="1"/>
    <col min="6139" max="6139" width="49.28515625" style="29" customWidth="1"/>
    <col min="6140" max="6140" width="7.42578125" style="29" customWidth="1"/>
    <col min="6141" max="6141" width="6.85546875" style="29" customWidth="1"/>
    <col min="6142" max="6142" width="8" style="29" customWidth="1"/>
    <col min="6143" max="6144" width="6.85546875" style="29" customWidth="1"/>
    <col min="6145" max="6145" width="8.7109375" style="29" customWidth="1"/>
    <col min="6146" max="6393" width="9.140625" style="29"/>
    <col min="6394" max="6394" width="6" style="29" customWidth="1"/>
    <col min="6395" max="6395" width="49.28515625" style="29" customWidth="1"/>
    <col min="6396" max="6396" width="7.42578125" style="29" customWidth="1"/>
    <col min="6397" max="6397" width="6.85546875" style="29" customWidth="1"/>
    <col min="6398" max="6398" width="8" style="29" customWidth="1"/>
    <col min="6399" max="6400" width="6.85546875" style="29" customWidth="1"/>
    <col min="6401" max="6401" width="8.7109375" style="29" customWidth="1"/>
    <col min="6402" max="6649" width="9.140625" style="29"/>
    <col min="6650" max="6650" width="6" style="29" customWidth="1"/>
    <col min="6651" max="6651" width="49.28515625" style="29" customWidth="1"/>
    <col min="6652" max="6652" width="7.42578125" style="29" customWidth="1"/>
    <col min="6653" max="6653" width="6.85546875" style="29" customWidth="1"/>
    <col min="6654" max="6654" width="8" style="29" customWidth="1"/>
    <col min="6655" max="6656" width="6.85546875" style="29" customWidth="1"/>
    <col min="6657" max="6657" width="8.7109375" style="29" customWidth="1"/>
    <col min="6658" max="6905" width="9.140625" style="29"/>
    <col min="6906" max="6906" width="6" style="29" customWidth="1"/>
    <col min="6907" max="6907" width="49.28515625" style="29" customWidth="1"/>
    <col min="6908" max="6908" width="7.42578125" style="29" customWidth="1"/>
    <col min="6909" max="6909" width="6.85546875" style="29" customWidth="1"/>
    <col min="6910" max="6910" width="8" style="29" customWidth="1"/>
    <col min="6911" max="6912" width="6.85546875" style="29" customWidth="1"/>
    <col min="6913" max="6913" width="8.7109375" style="29" customWidth="1"/>
    <col min="6914" max="7161" width="9.140625" style="29"/>
    <col min="7162" max="7162" width="6" style="29" customWidth="1"/>
    <col min="7163" max="7163" width="49.28515625" style="29" customWidth="1"/>
    <col min="7164" max="7164" width="7.42578125" style="29" customWidth="1"/>
    <col min="7165" max="7165" width="6.85546875" style="29" customWidth="1"/>
    <col min="7166" max="7166" width="8" style="29" customWidth="1"/>
    <col min="7167" max="7168" width="6.85546875" style="29" customWidth="1"/>
    <col min="7169" max="7169" width="8.7109375" style="29" customWidth="1"/>
    <col min="7170" max="7417" width="9.140625" style="29"/>
    <col min="7418" max="7418" width="6" style="29" customWidth="1"/>
    <col min="7419" max="7419" width="49.28515625" style="29" customWidth="1"/>
    <col min="7420" max="7420" width="7.42578125" style="29" customWidth="1"/>
    <col min="7421" max="7421" width="6.85546875" style="29" customWidth="1"/>
    <col min="7422" max="7422" width="8" style="29" customWidth="1"/>
    <col min="7423" max="7424" width="6.85546875" style="29" customWidth="1"/>
    <col min="7425" max="7425" width="8.7109375" style="29" customWidth="1"/>
    <col min="7426" max="7673" width="9.140625" style="29"/>
    <col min="7674" max="7674" width="6" style="29" customWidth="1"/>
    <col min="7675" max="7675" width="49.28515625" style="29" customWidth="1"/>
    <col min="7676" max="7676" width="7.42578125" style="29" customWidth="1"/>
    <col min="7677" max="7677" width="6.85546875" style="29" customWidth="1"/>
    <col min="7678" max="7678" width="8" style="29" customWidth="1"/>
    <col min="7679" max="7680" width="6.85546875" style="29" customWidth="1"/>
    <col min="7681" max="7681" width="8.7109375" style="29" customWidth="1"/>
    <col min="7682" max="7929" width="9.140625" style="29"/>
    <col min="7930" max="7930" width="6" style="29" customWidth="1"/>
    <col min="7931" max="7931" width="49.28515625" style="29" customWidth="1"/>
    <col min="7932" max="7932" width="7.42578125" style="29" customWidth="1"/>
    <col min="7933" max="7933" width="6.85546875" style="29" customWidth="1"/>
    <col min="7934" max="7934" width="8" style="29" customWidth="1"/>
    <col min="7935" max="7936" width="6.85546875" style="29" customWidth="1"/>
    <col min="7937" max="7937" width="8.7109375" style="29" customWidth="1"/>
    <col min="7938" max="8185" width="9.140625" style="29"/>
    <col min="8186" max="8186" width="6" style="29" customWidth="1"/>
    <col min="8187" max="8187" width="49.28515625" style="29" customWidth="1"/>
    <col min="8188" max="8188" width="7.42578125" style="29" customWidth="1"/>
    <col min="8189" max="8189" width="6.85546875" style="29" customWidth="1"/>
    <col min="8190" max="8190" width="8" style="29" customWidth="1"/>
    <col min="8191" max="8192" width="6.85546875" style="29" customWidth="1"/>
    <col min="8193" max="8193" width="8.7109375" style="29" customWidth="1"/>
    <col min="8194" max="8441" width="9.140625" style="29"/>
    <col min="8442" max="8442" width="6" style="29" customWidth="1"/>
    <col min="8443" max="8443" width="49.28515625" style="29" customWidth="1"/>
    <col min="8444" max="8444" width="7.42578125" style="29" customWidth="1"/>
    <col min="8445" max="8445" width="6.85546875" style="29" customWidth="1"/>
    <col min="8446" max="8446" width="8" style="29" customWidth="1"/>
    <col min="8447" max="8448" width="6.85546875" style="29" customWidth="1"/>
    <col min="8449" max="8449" width="8.7109375" style="29" customWidth="1"/>
    <col min="8450" max="8697" width="9.140625" style="29"/>
    <col min="8698" max="8698" width="6" style="29" customWidth="1"/>
    <col min="8699" max="8699" width="49.28515625" style="29" customWidth="1"/>
    <col min="8700" max="8700" width="7.42578125" style="29" customWidth="1"/>
    <col min="8701" max="8701" width="6.85546875" style="29" customWidth="1"/>
    <col min="8702" max="8702" width="8" style="29" customWidth="1"/>
    <col min="8703" max="8704" width="6.85546875" style="29" customWidth="1"/>
    <col min="8705" max="8705" width="8.7109375" style="29" customWidth="1"/>
    <col min="8706" max="8953" width="9.140625" style="29"/>
    <col min="8954" max="8954" width="6" style="29" customWidth="1"/>
    <col min="8955" max="8955" width="49.28515625" style="29" customWidth="1"/>
    <col min="8956" max="8956" width="7.42578125" style="29" customWidth="1"/>
    <col min="8957" max="8957" width="6.85546875" style="29" customWidth="1"/>
    <col min="8958" max="8958" width="8" style="29" customWidth="1"/>
    <col min="8959" max="8960" width="6.85546875" style="29" customWidth="1"/>
    <col min="8961" max="8961" width="8.7109375" style="29" customWidth="1"/>
    <col min="8962" max="9209" width="9.140625" style="29"/>
    <col min="9210" max="9210" width="6" style="29" customWidth="1"/>
    <col min="9211" max="9211" width="49.28515625" style="29" customWidth="1"/>
    <col min="9212" max="9212" width="7.42578125" style="29" customWidth="1"/>
    <col min="9213" max="9213" width="6.85546875" style="29" customWidth="1"/>
    <col min="9214" max="9214" width="8" style="29" customWidth="1"/>
    <col min="9215" max="9216" width="6.85546875" style="29" customWidth="1"/>
    <col min="9217" max="9217" width="8.7109375" style="29" customWidth="1"/>
    <col min="9218" max="9465" width="9.140625" style="29"/>
    <col min="9466" max="9466" width="6" style="29" customWidth="1"/>
    <col min="9467" max="9467" width="49.28515625" style="29" customWidth="1"/>
    <col min="9468" max="9468" width="7.42578125" style="29" customWidth="1"/>
    <col min="9469" max="9469" width="6.85546875" style="29" customWidth="1"/>
    <col min="9470" max="9470" width="8" style="29" customWidth="1"/>
    <col min="9471" max="9472" width="6.85546875" style="29" customWidth="1"/>
    <col min="9473" max="9473" width="8.7109375" style="29" customWidth="1"/>
    <col min="9474" max="9721" width="9.140625" style="29"/>
    <col min="9722" max="9722" width="6" style="29" customWidth="1"/>
    <col min="9723" max="9723" width="49.28515625" style="29" customWidth="1"/>
    <col min="9724" max="9724" width="7.42578125" style="29" customWidth="1"/>
    <col min="9725" max="9725" width="6.85546875" style="29" customWidth="1"/>
    <col min="9726" max="9726" width="8" style="29" customWidth="1"/>
    <col min="9727" max="9728" width="6.85546875" style="29" customWidth="1"/>
    <col min="9729" max="9729" width="8.7109375" style="29" customWidth="1"/>
    <col min="9730" max="9977" width="9.140625" style="29"/>
    <col min="9978" max="9978" width="6" style="29" customWidth="1"/>
    <col min="9979" max="9979" width="49.28515625" style="29" customWidth="1"/>
    <col min="9980" max="9980" width="7.42578125" style="29" customWidth="1"/>
    <col min="9981" max="9981" width="6.85546875" style="29" customWidth="1"/>
    <col min="9982" max="9982" width="8" style="29" customWidth="1"/>
    <col min="9983" max="9984" width="6.85546875" style="29" customWidth="1"/>
    <col min="9985" max="9985" width="8.7109375" style="29" customWidth="1"/>
    <col min="9986" max="10233" width="9.140625" style="29"/>
    <col min="10234" max="10234" width="6" style="29" customWidth="1"/>
    <col min="10235" max="10235" width="49.28515625" style="29" customWidth="1"/>
    <col min="10236" max="10236" width="7.42578125" style="29" customWidth="1"/>
    <col min="10237" max="10237" width="6.85546875" style="29" customWidth="1"/>
    <col min="10238" max="10238" width="8" style="29" customWidth="1"/>
    <col min="10239" max="10240" width="6.85546875" style="29" customWidth="1"/>
    <col min="10241" max="10241" width="8.7109375" style="29" customWidth="1"/>
    <col min="10242" max="10489" width="9.140625" style="29"/>
    <col min="10490" max="10490" width="6" style="29" customWidth="1"/>
    <col min="10491" max="10491" width="49.28515625" style="29" customWidth="1"/>
    <col min="10492" max="10492" width="7.42578125" style="29" customWidth="1"/>
    <col min="10493" max="10493" width="6.85546875" style="29" customWidth="1"/>
    <col min="10494" max="10494" width="8" style="29" customWidth="1"/>
    <col min="10495" max="10496" width="6.85546875" style="29" customWidth="1"/>
    <col min="10497" max="10497" width="8.7109375" style="29" customWidth="1"/>
    <col min="10498" max="10745" width="9.140625" style="29"/>
    <col min="10746" max="10746" width="6" style="29" customWidth="1"/>
    <col min="10747" max="10747" width="49.28515625" style="29" customWidth="1"/>
    <col min="10748" max="10748" width="7.42578125" style="29" customWidth="1"/>
    <col min="10749" max="10749" width="6.85546875" style="29" customWidth="1"/>
    <col min="10750" max="10750" width="8" style="29" customWidth="1"/>
    <col min="10751" max="10752" width="6.85546875" style="29" customWidth="1"/>
    <col min="10753" max="10753" width="8.7109375" style="29" customWidth="1"/>
    <col min="10754" max="11001" width="9.140625" style="29"/>
    <col min="11002" max="11002" width="6" style="29" customWidth="1"/>
    <col min="11003" max="11003" width="49.28515625" style="29" customWidth="1"/>
    <col min="11004" max="11004" width="7.42578125" style="29" customWidth="1"/>
    <col min="11005" max="11005" width="6.85546875" style="29" customWidth="1"/>
    <col min="11006" max="11006" width="8" style="29" customWidth="1"/>
    <col min="11007" max="11008" width="6.85546875" style="29" customWidth="1"/>
    <col min="11009" max="11009" width="8.7109375" style="29" customWidth="1"/>
    <col min="11010" max="11257" width="9.140625" style="29"/>
    <col min="11258" max="11258" width="6" style="29" customWidth="1"/>
    <col min="11259" max="11259" width="49.28515625" style="29" customWidth="1"/>
    <col min="11260" max="11260" width="7.42578125" style="29" customWidth="1"/>
    <col min="11261" max="11261" width="6.85546875" style="29" customWidth="1"/>
    <col min="11262" max="11262" width="8" style="29" customWidth="1"/>
    <col min="11263" max="11264" width="6.85546875" style="29" customWidth="1"/>
    <col min="11265" max="11265" width="8.7109375" style="29" customWidth="1"/>
    <col min="11266" max="11513" width="9.140625" style="29"/>
    <col min="11514" max="11514" width="6" style="29" customWidth="1"/>
    <col min="11515" max="11515" width="49.28515625" style="29" customWidth="1"/>
    <col min="11516" max="11516" width="7.42578125" style="29" customWidth="1"/>
    <col min="11517" max="11517" width="6.85546875" style="29" customWidth="1"/>
    <col min="11518" max="11518" width="8" style="29" customWidth="1"/>
    <col min="11519" max="11520" width="6.85546875" style="29" customWidth="1"/>
    <col min="11521" max="11521" width="8.7109375" style="29" customWidth="1"/>
    <col min="11522" max="11769" width="9.140625" style="29"/>
    <col min="11770" max="11770" width="6" style="29" customWidth="1"/>
    <col min="11771" max="11771" width="49.28515625" style="29" customWidth="1"/>
    <col min="11772" max="11772" width="7.42578125" style="29" customWidth="1"/>
    <col min="11773" max="11773" width="6.85546875" style="29" customWidth="1"/>
    <col min="11774" max="11774" width="8" style="29" customWidth="1"/>
    <col min="11775" max="11776" width="6.85546875" style="29" customWidth="1"/>
    <col min="11777" max="11777" width="8.7109375" style="29" customWidth="1"/>
    <col min="11778" max="12025" width="9.140625" style="29"/>
    <col min="12026" max="12026" width="6" style="29" customWidth="1"/>
    <col min="12027" max="12027" width="49.28515625" style="29" customWidth="1"/>
    <col min="12028" max="12028" width="7.42578125" style="29" customWidth="1"/>
    <col min="12029" max="12029" width="6.85546875" style="29" customWidth="1"/>
    <col min="12030" max="12030" width="8" style="29" customWidth="1"/>
    <col min="12031" max="12032" width="6.85546875" style="29" customWidth="1"/>
    <col min="12033" max="12033" width="8.7109375" style="29" customWidth="1"/>
    <col min="12034" max="12281" width="9.140625" style="29"/>
    <col min="12282" max="12282" width="6" style="29" customWidth="1"/>
    <col min="12283" max="12283" width="49.28515625" style="29" customWidth="1"/>
    <col min="12284" max="12284" width="7.42578125" style="29" customWidth="1"/>
    <col min="12285" max="12285" width="6.85546875" style="29" customWidth="1"/>
    <col min="12286" max="12286" width="8" style="29" customWidth="1"/>
    <col min="12287" max="12288" width="6.85546875" style="29" customWidth="1"/>
    <col min="12289" max="12289" width="8.7109375" style="29" customWidth="1"/>
    <col min="12290" max="12537" width="9.140625" style="29"/>
    <col min="12538" max="12538" width="6" style="29" customWidth="1"/>
    <col min="12539" max="12539" width="49.28515625" style="29" customWidth="1"/>
    <col min="12540" max="12540" width="7.42578125" style="29" customWidth="1"/>
    <col min="12541" max="12541" width="6.85546875" style="29" customWidth="1"/>
    <col min="12542" max="12542" width="8" style="29" customWidth="1"/>
    <col min="12543" max="12544" width="6.85546875" style="29" customWidth="1"/>
    <col min="12545" max="12545" width="8.7109375" style="29" customWidth="1"/>
    <col min="12546" max="12793" width="9.140625" style="29"/>
    <col min="12794" max="12794" width="6" style="29" customWidth="1"/>
    <col min="12795" max="12795" width="49.28515625" style="29" customWidth="1"/>
    <col min="12796" max="12796" width="7.42578125" style="29" customWidth="1"/>
    <col min="12797" max="12797" width="6.85546875" style="29" customWidth="1"/>
    <col min="12798" max="12798" width="8" style="29" customWidth="1"/>
    <col min="12799" max="12800" width="6.85546875" style="29" customWidth="1"/>
    <col min="12801" max="12801" width="8.7109375" style="29" customWidth="1"/>
    <col min="12802" max="13049" width="9.140625" style="29"/>
    <col min="13050" max="13050" width="6" style="29" customWidth="1"/>
    <col min="13051" max="13051" width="49.28515625" style="29" customWidth="1"/>
    <col min="13052" max="13052" width="7.42578125" style="29" customWidth="1"/>
    <col min="13053" max="13053" width="6.85546875" style="29" customWidth="1"/>
    <col min="13054" max="13054" width="8" style="29" customWidth="1"/>
    <col min="13055" max="13056" width="6.85546875" style="29" customWidth="1"/>
    <col min="13057" max="13057" width="8.7109375" style="29" customWidth="1"/>
    <col min="13058" max="13305" width="9.140625" style="29"/>
    <col min="13306" max="13306" width="6" style="29" customWidth="1"/>
    <col min="13307" max="13307" width="49.28515625" style="29" customWidth="1"/>
    <col min="13308" max="13308" width="7.42578125" style="29" customWidth="1"/>
    <col min="13309" max="13309" width="6.85546875" style="29" customWidth="1"/>
    <col min="13310" max="13310" width="8" style="29" customWidth="1"/>
    <col min="13311" max="13312" width="6.85546875" style="29" customWidth="1"/>
    <col min="13313" max="13313" width="8.7109375" style="29" customWidth="1"/>
    <col min="13314" max="13561" width="9.140625" style="29"/>
    <col min="13562" max="13562" width="6" style="29" customWidth="1"/>
    <col min="13563" max="13563" width="49.28515625" style="29" customWidth="1"/>
    <col min="13564" max="13564" width="7.42578125" style="29" customWidth="1"/>
    <col min="13565" max="13565" width="6.85546875" style="29" customWidth="1"/>
    <col min="13566" max="13566" width="8" style="29" customWidth="1"/>
    <col min="13567" max="13568" width="6.85546875" style="29" customWidth="1"/>
    <col min="13569" max="13569" width="8.7109375" style="29" customWidth="1"/>
    <col min="13570" max="13817" width="9.140625" style="29"/>
    <col min="13818" max="13818" width="6" style="29" customWidth="1"/>
    <col min="13819" max="13819" width="49.28515625" style="29" customWidth="1"/>
    <col min="13820" max="13820" width="7.42578125" style="29" customWidth="1"/>
    <col min="13821" max="13821" width="6.85546875" style="29" customWidth="1"/>
    <col min="13822" max="13822" width="8" style="29" customWidth="1"/>
    <col min="13823" max="13824" width="6.85546875" style="29" customWidth="1"/>
    <col min="13825" max="13825" width="8.7109375" style="29" customWidth="1"/>
    <col min="13826" max="14073" width="9.140625" style="29"/>
    <col min="14074" max="14074" width="6" style="29" customWidth="1"/>
    <col min="14075" max="14075" width="49.28515625" style="29" customWidth="1"/>
    <col min="14076" max="14076" width="7.42578125" style="29" customWidth="1"/>
    <col min="14077" max="14077" width="6.85546875" style="29" customWidth="1"/>
    <col min="14078" max="14078" width="8" style="29" customWidth="1"/>
    <col min="14079" max="14080" width="6.85546875" style="29" customWidth="1"/>
    <col min="14081" max="14081" width="8.7109375" style="29" customWidth="1"/>
    <col min="14082" max="14329" width="9.140625" style="29"/>
    <col min="14330" max="14330" width="6" style="29" customWidth="1"/>
    <col min="14331" max="14331" width="49.28515625" style="29" customWidth="1"/>
    <col min="14332" max="14332" width="7.42578125" style="29" customWidth="1"/>
    <col min="14333" max="14333" width="6.85546875" style="29" customWidth="1"/>
    <col min="14334" max="14334" width="8" style="29" customWidth="1"/>
    <col min="14335" max="14336" width="6.85546875" style="29" customWidth="1"/>
    <col min="14337" max="14337" width="8.7109375" style="29" customWidth="1"/>
    <col min="14338" max="14585" width="9.140625" style="29"/>
    <col min="14586" max="14586" width="6" style="29" customWidth="1"/>
    <col min="14587" max="14587" width="49.28515625" style="29" customWidth="1"/>
    <col min="14588" max="14588" width="7.42578125" style="29" customWidth="1"/>
    <col min="14589" max="14589" width="6.85546875" style="29" customWidth="1"/>
    <col min="14590" max="14590" width="8" style="29" customWidth="1"/>
    <col min="14591" max="14592" width="6.85546875" style="29" customWidth="1"/>
    <col min="14593" max="14593" width="8.7109375" style="29" customWidth="1"/>
    <col min="14594" max="14841" width="9.140625" style="29"/>
    <col min="14842" max="14842" width="6" style="29" customWidth="1"/>
    <col min="14843" max="14843" width="49.28515625" style="29" customWidth="1"/>
    <col min="14844" max="14844" width="7.42578125" style="29" customWidth="1"/>
    <col min="14845" max="14845" width="6.85546875" style="29" customWidth="1"/>
    <col min="14846" max="14846" width="8" style="29" customWidth="1"/>
    <col min="14847" max="14848" width="6.85546875" style="29" customWidth="1"/>
    <col min="14849" max="14849" width="8.7109375" style="29" customWidth="1"/>
    <col min="14850" max="15097" width="9.140625" style="29"/>
    <col min="15098" max="15098" width="6" style="29" customWidth="1"/>
    <col min="15099" max="15099" width="49.28515625" style="29" customWidth="1"/>
    <col min="15100" max="15100" width="7.42578125" style="29" customWidth="1"/>
    <col min="15101" max="15101" width="6.85546875" style="29" customWidth="1"/>
    <col min="15102" max="15102" width="8" style="29" customWidth="1"/>
    <col min="15103" max="15104" width="6.85546875" style="29" customWidth="1"/>
    <col min="15105" max="15105" width="8.7109375" style="29" customWidth="1"/>
    <col min="15106" max="15353" width="9.140625" style="29"/>
    <col min="15354" max="15354" width="6" style="29" customWidth="1"/>
    <col min="15355" max="15355" width="49.28515625" style="29" customWidth="1"/>
    <col min="15356" max="15356" width="7.42578125" style="29" customWidth="1"/>
    <col min="15357" max="15357" width="6.85546875" style="29" customWidth="1"/>
    <col min="15358" max="15358" width="8" style="29" customWidth="1"/>
    <col min="15359" max="15360" width="6.85546875" style="29" customWidth="1"/>
    <col min="15361" max="15361" width="8.7109375" style="29" customWidth="1"/>
    <col min="15362" max="15609" width="9.140625" style="29"/>
    <col min="15610" max="15610" width="6" style="29" customWidth="1"/>
    <col min="15611" max="15611" width="49.28515625" style="29" customWidth="1"/>
    <col min="15612" max="15612" width="7.42578125" style="29" customWidth="1"/>
    <col min="15613" max="15613" width="6.85546875" style="29" customWidth="1"/>
    <col min="15614" max="15614" width="8" style="29" customWidth="1"/>
    <col min="15615" max="15616" width="6.85546875" style="29" customWidth="1"/>
    <col min="15617" max="15617" width="8.7109375" style="29" customWidth="1"/>
    <col min="15618" max="15865" width="9.140625" style="29"/>
    <col min="15866" max="15866" width="6" style="29" customWidth="1"/>
    <col min="15867" max="15867" width="49.28515625" style="29" customWidth="1"/>
    <col min="15868" max="15868" width="7.42578125" style="29" customWidth="1"/>
    <col min="15869" max="15869" width="6.85546875" style="29" customWidth="1"/>
    <col min="15870" max="15870" width="8" style="29" customWidth="1"/>
    <col min="15871" max="15872" width="6.85546875" style="29" customWidth="1"/>
    <col min="15873" max="15873" width="8.7109375" style="29" customWidth="1"/>
    <col min="15874" max="16121" width="9.140625" style="29"/>
    <col min="16122" max="16122" width="6" style="29" customWidth="1"/>
    <col min="16123" max="16123" width="49.28515625" style="29" customWidth="1"/>
    <col min="16124" max="16124" width="7.42578125" style="29" customWidth="1"/>
    <col min="16125" max="16125" width="6.85546875" style="29" customWidth="1"/>
    <col min="16126" max="16126" width="8" style="29" customWidth="1"/>
    <col min="16127" max="16128" width="6.85546875" style="29" customWidth="1"/>
    <col min="16129" max="16129" width="8.7109375" style="29" customWidth="1"/>
    <col min="16130" max="16384" width="9.140625" style="29"/>
  </cols>
  <sheetData>
    <row r="1" spans="1:8">
      <c r="A1" s="165" t="s">
        <v>584</v>
      </c>
      <c r="B1" s="165"/>
      <c r="C1" s="165"/>
      <c r="D1" s="165"/>
      <c r="E1" s="165"/>
      <c r="F1" s="165"/>
      <c r="G1" s="165"/>
      <c r="H1" s="165"/>
    </row>
    <row r="2" spans="1:8">
      <c r="A2" s="146" t="s">
        <v>585</v>
      </c>
      <c r="B2" s="146"/>
      <c r="C2" s="146"/>
      <c r="D2" s="146"/>
      <c r="E2" s="146"/>
      <c r="F2" s="146"/>
      <c r="G2" s="146"/>
      <c r="H2" s="146"/>
    </row>
    <row r="3" spans="1:8">
      <c r="A3" s="147" t="s">
        <v>586</v>
      </c>
      <c r="B3" s="147"/>
      <c r="C3" s="147"/>
      <c r="D3" s="147"/>
      <c r="E3" s="147"/>
      <c r="F3" s="147"/>
      <c r="G3" s="147"/>
      <c r="H3" s="147"/>
    </row>
    <row r="4" spans="1:8" ht="24" customHeight="1" thickBot="1">
      <c r="A4" s="56"/>
    </row>
    <row r="5" spans="1:8" ht="16.5" thickTop="1">
      <c r="A5" s="166" t="s">
        <v>3</v>
      </c>
      <c r="B5" s="150" t="s">
        <v>587</v>
      </c>
      <c r="C5" s="152" t="s">
        <v>5</v>
      </c>
      <c r="D5" s="152" t="s">
        <v>6</v>
      </c>
      <c r="E5" s="152"/>
      <c r="F5" s="152"/>
      <c r="G5" s="152"/>
      <c r="H5" s="154" t="s">
        <v>7</v>
      </c>
    </row>
    <row r="6" spans="1:8" ht="78.75">
      <c r="A6" s="167"/>
      <c r="B6" s="151"/>
      <c r="C6" s="153"/>
      <c r="D6" s="59" t="s">
        <v>8</v>
      </c>
      <c r="E6" s="59" t="s">
        <v>588</v>
      </c>
      <c r="F6" s="59" t="s">
        <v>10</v>
      </c>
      <c r="G6" s="60" t="s">
        <v>11</v>
      </c>
      <c r="H6" s="155"/>
    </row>
    <row r="7" spans="1:8" s="30" customFormat="1" ht="31.5">
      <c r="A7" s="62">
        <v>1</v>
      </c>
      <c r="B7" s="41" t="s">
        <v>589</v>
      </c>
      <c r="C7" s="63">
        <f>C8+C10+C15+C22+C26+C30</f>
        <v>11</v>
      </c>
      <c r="D7" s="63"/>
      <c r="E7" s="63"/>
      <c r="F7" s="63"/>
      <c r="G7" s="47"/>
      <c r="H7" s="61"/>
    </row>
    <row r="8" spans="1:8" s="30" customFormat="1">
      <c r="A8" s="62" t="s">
        <v>14</v>
      </c>
      <c r="B8" s="41" t="s">
        <v>590</v>
      </c>
      <c r="C8" s="63">
        <v>1.5</v>
      </c>
      <c r="D8" s="63"/>
      <c r="E8" s="63"/>
      <c r="F8" s="63"/>
      <c r="G8" s="47"/>
      <c r="H8" s="61"/>
    </row>
    <row r="9" spans="1:8" ht="78.75">
      <c r="A9" s="64"/>
      <c r="B9" s="55" t="s">
        <v>743</v>
      </c>
      <c r="C9" s="49"/>
      <c r="D9" s="49"/>
      <c r="E9" s="49"/>
      <c r="F9" s="49"/>
      <c r="G9" s="47"/>
      <c r="H9" s="61"/>
    </row>
    <row r="10" spans="1:8" s="30" customFormat="1">
      <c r="A10" s="62" t="s">
        <v>16</v>
      </c>
      <c r="B10" s="41" t="s">
        <v>591</v>
      </c>
      <c r="C10" s="63">
        <v>2</v>
      </c>
      <c r="D10" s="63"/>
      <c r="E10" s="63"/>
      <c r="F10" s="63"/>
      <c r="G10" s="47"/>
      <c r="H10" s="61"/>
    </row>
    <row r="11" spans="1:8" ht="31.5">
      <c r="A11" s="168"/>
      <c r="B11" s="55" t="s">
        <v>592</v>
      </c>
      <c r="C11" s="49"/>
      <c r="D11" s="49"/>
      <c r="E11" s="49"/>
      <c r="F11" s="49"/>
      <c r="G11" s="47"/>
      <c r="H11" s="61"/>
    </row>
    <row r="12" spans="1:8" ht="31.5">
      <c r="A12" s="168"/>
      <c r="B12" s="55" t="s">
        <v>19</v>
      </c>
      <c r="C12" s="49"/>
      <c r="D12" s="49"/>
      <c r="E12" s="49"/>
      <c r="F12" s="49"/>
      <c r="G12" s="47"/>
      <c r="H12" s="48"/>
    </row>
    <row r="13" spans="1:8" ht="31.5">
      <c r="A13" s="168"/>
      <c r="B13" s="55" t="s">
        <v>21</v>
      </c>
      <c r="C13" s="49"/>
      <c r="D13" s="49"/>
      <c r="E13" s="49"/>
      <c r="F13" s="49"/>
      <c r="G13" s="47"/>
      <c r="H13" s="48"/>
    </row>
    <row r="14" spans="1:8" ht="31.5">
      <c r="A14" s="168"/>
      <c r="B14" s="55" t="s">
        <v>22</v>
      </c>
      <c r="C14" s="99"/>
      <c r="D14" s="99"/>
      <c r="E14" s="99"/>
      <c r="F14" s="99"/>
      <c r="G14" s="47"/>
      <c r="H14" s="61"/>
    </row>
    <row r="15" spans="1:8" s="30" customFormat="1">
      <c r="A15" s="62" t="s">
        <v>23</v>
      </c>
      <c r="B15" s="41" t="s">
        <v>33</v>
      </c>
      <c r="C15" s="63">
        <f>SUM(C16:C21)</f>
        <v>2</v>
      </c>
      <c r="D15" s="63"/>
      <c r="E15" s="63"/>
      <c r="F15" s="63"/>
      <c r="G15" s="47"/>
      <c r="H15" s="61"/>
    </row>
    <row r="16" spans="1:8">
      <c r="A16" s="64" t="s">
        <v>25</v>
      </c>
      <c r="B16" s="26" t="s">
        <v>593</v>
      </c>
      <c r="C16" s="49">
        <v>1</v>
      </c>
      <c r="D16" s="49"/>
      <c r="E16" s="49"/>
      <c r="F16" s="49"/>
      <c r="G16" s="47"/>
      <c r="H16" s="61"/>
    </row>
    <row r="17" spans="1:8">
      <c r="A17" s="168"/>
      <c r="B17" s="55" t="s">
        <v>594</v>
      </c>
      <c r="C17" s="49"/>
      <c r="D17" s="49"/>
      <c r="E17" s="49"/>
      <c r="F17" s="49"/>
      <c r="G17" s="47"/>
      <c r="H17" s="61"/>
    </row>
    <row r="18" spans="1:8" s="52" customFormat="1">
      <c r="A18" s="168"/>
      <c r="B18" s="55" t="s">
        <v>595</v>
      </c>
      <c r="C18" s="50"/>
      <c r="D18" s="50"/>
      <c r="E18" s="50"/>
      <c r="F18" s="50"/>
      <c r="G18" s="51"/>
      <c r="H18" s="82"/>
    </row>
    <row r="19" spans="1:8">
      <c r="A19" s="64" t="s">
        <v>30</v>
      </c>
      <c r="B19" s="26" t="s">
        <v>596</v>
      </c>
      <c r="C19" s="49">
        <v>1</v>
      </c>
      <c r="D19" s="63"/>
      <c r="E19" s="63"/>
      <c r="F19" s="63"/>
      <c r="G19" s="47"/>
      <c r="H19" s="61"/>
    </row>
    <row r="20" spans="1:8" ht="31.5">
      <c r="A20" s="169"/>
      <c r="B20" s="55" t="s">
        <v>34</v>
      </c>
      <c r="C20" s="63"/>
      <c r="D20" s="63"/>
      <c r="E20" s="63"/>
      <c r="F20" s="63"/>
      <c r="G20" s="47"/>
      <c r="H20" s="61"/>
    </row>
    <row r="21" spans="1:8" ht="31.5">
      <c r="A21" s="169"/>
      <c r="B21" s="55" t="s">
        <v>35</v>
      </c>
      <c r="C21" s="63"/>
      <c r="D21" s="63"/>
      <c r="E21" s="63"/>
      <c r="F21" s="63"/>
      <c r="G21" s="47"/>
      <c r="H21" s="61"/>
    </row>
    <row r="22" spans="1:8" s="30" customFormat="1" ht="31.5">
      <c r="A22" s="62" t="s">
        <v>32</v>
      </c>
      <c r="B22" s="41" t="s">
        <v>37</v>
      </c>
      <c r="C22" s="63">
        <v>2</v>
      </c>
      <c r="D22" s="63"/>
      <c r="E22" s="63"/>
      <c r="F22" s="63"/>
      <c r="G22" s="47"/>
      <c r="H22" s="61"/>
    </row>
    <row r="23" spans="1:8">
      <c r="A23" s="169"/>
      <c r="B23" s="55" t="s">
        <v>597</v>
      </c>
      <c r="C23" s="63"/>
      <c r="D23" s="63"/>
      <c r="E23" s="63"/>
      <c r="F23" s="63"/>
      <c r="G23" s="47"/>
      <c r="H23" s="61"/>
    </row>
    <row r="24" spans="1:8">
      <c r="A24" s="169"/>
      <c r="B24" s="55" t="s">
        <v>598</v>
      </c>
      <c r="C24" s="63"/>
      <c r="D24" s="63"/>
      <c r="E24" s="63"/>
      <c r="F24" s="63"/>
      <c r="G24" s="47"/>
      <c r="H24" s="61"/>
    </row>
    <row r="25" spans="1:8">
      <c r="A25" s="169"/>
      <c r="B25" s="55" t="s">
        <v>599</v>
      </c>
      <c r="C25" s="63"/>
      <c r="D25" s="63"/>
      <c r="E25" s="63"/>
      <c r="F25" s="63"/>
      <c r="G25" s="47"/>
      <c r="H25" s="61"/>
    </row>
    <row r="26" spans="1:8" s="85" customFormat="1" ht="31.5">
      <c r="A26" s="100" t="s">
        <v>375</v>
      </c>
      <c r="B26" s="41" t="s">
        <v>377</v>
      </c>
      <c r="C26" s="59">
        <v>2</v>
      </c>
      <c r="D26" s="41"/>
      <c r="E26" s="41"/>
      <c r="F26" s="41"/>
      <c r="G26" s="41"/>
      <c r="H26" s="86"/>
    </row>
    <row r="27" spans="1:8" s="74" customFormat="1" ht="31.5">
      <c r="A27" s="149"/>
      <c r="B27" s="55" t="s">
        <v>600</v>
      </c>
      <c r="C27" s="59"/>
      <c r="D27" s="55"/>
      <c r="E27" s="55"/>
      <c r="F27" s="55"/>
      <c r="G27" s="55"/>
      <c r="H27" s="102"/>
    </row>
    <row r="28" spans="1:8" s="74" customFormat="1" ht="47.25">
      <c r="A28" s="149"/>
      <c r="B28" s="55" t="s">
        <v>601</v>
      </c>
      <c r="C28" s="59"/>
      <c r="D28" s="55"/>
      <c r="E28" s="55"/>
      <c r="F28" s="55"/>
      <c r="G28" s="55"/>
      <c r="H28" s="102"/>
    </row>
    <row r="29" spans="1:8" s="74" customFormat="1" ht="94.5">
      <c r="A29" s="149"/>
      <c r="B29" s="55" t="s">
        <v>602</v>
      </c>
      <c r="C29" s="59"/>
      <c r="D29" s="55"/>
      <c r="E29" s="55"/>
      <c r="F29" s="55"/>
      <c r="G29" s="55"/>
      <c r="H29" s="102"/>
    </row>
    <row r="30" spans="1:8" s="30" customFormat="1">
      <c r="A30" s="62" t="s">
        <v>603</v>
      </c>
      <c r="B30" s="41" t="s">
        <v>604</v>
      </c>
      <c r="C30" s="63">
        <v>1.5</v>
      </c>
      <c r="D30" s="63"/>
      <c r="E30" s="63"/>
      <c r="F30" s="63"/>
      <c r="G30" s="47"/>
      <c r="H30" s="61"/>
    </row>
    <row r="31" spans="1:8" ht="94.5">
      <c r="A31" s="100"/>
      <c r="B31" s="103" t="s">
        <v>744</v>
      </c>
      <c r="C31" s="59"/>
      <c r="D31" s="41"/>
      <c r="E31" s="41"/>
      <c r="F31" s="41"/>
      <c r="G31" s="41"/>
      <c r="H31" s="86"/>
    </row>
    <row r="32" spans="1:8" s="30" customFormat="1">
      <c r="A32" s="62">
        <v>2</v>
      </c>
      <c r="B32" s="41" t="s">
        <v>44</v>
      </c>
      <c r="C32" s="63">
        <f>C33+C40+C43+C45</f>
        <v>11</v>
      </c>
      <c r="D32" s="63"/>
      <c r="E32" s="63"/>
      <c r="F32" s="63"/>
      <c r="G32" s="47"/>
      <c r="H32" s="61"/>
    </row>
    <row r="33" spans="1:8" s="30" customFormat="1">
      <c r="A33" s="62" t="s">
        <v>45</v>
      </c>
      <c r="B33" s="41" t="s">
        <v>52</v>
      </c>
      <c r="C33" s="63">
        <f>SUM(C34:C39)</f>
        <v>3</v>
      </c>
      <c r="D33" s="63"/>
      <c r="E33" s="63"/>
      <c r="F33" s="63"/>
      <c r="G33" s="47"/>
      <c r="H33" s="61"/>
    </row>
    <row r="34" spans="1:8">
      <c r="A34" s="64" t="s">
        <v>605</v>
      </c>
      <c r="B34" s="26" t="s">
        <v>54</v>
      </c>
      <c r="C34" s="49">
        <v>2</v>
      </c>
      <c r="D34" s="49"/>
      <c r="E34" s="49"/>
      <c r="F34" s="49"/>
      <c r="G34" s="47"/>
      <c r="H34" s="48"/>
    </row>
    <row r="35" spans="1:8" s="106" customFormat="1" ht="31.5">
      <c r="A35" s="170"/>
      <c r="B35" s="104" t="s">
        <v>606</v>
      </c>
      <c r="C35" s="99"/>
      <c r="D35" s="99"/>
      <c r="E35" s="99"/>
      <c r="F35" s="99"/>
      <c r="G35" s="51"/>
      <c r="H35" s="105"/>
    </row>
    <row r="36" spans="1:8" s="106" customFormat="1" ht="31.5">
      <c r="A36" s="170"/>
      <c r="B36" s="55" t="s">
        <v>607</v>
      </c>
      <c r="C36" s="99"/>
      <c r="D36" s="99"/>
      <c r="E36" s="99"/>
      <c r="F36" s="99"/>
      <c r="G36" s="51"/>
      <c r="H36" s="105"/>
    </row>
    <row r="37" spans="1:8">
      <c r="A37" s="64" t="s">
        <v>608</v>
      </c>
      <c r="B37" s="26" t="s">
        <v>58</v>
      </c>
      <c r="C37" s="49">
        <v>1</v>
      </c>
      <c r="D37" s="49"/>
      <c r="E37" s="49"/>
      <c r="F37" s="49"/>
      <c r="G37" s="47"/>
      <c r="H37" s="48"/>
    </row>
    <row r="38" spans="1:8" ht="31.5">
      <c r="A38" s="168"/>
      <c r="B38" s="55" t="s">
        <v>609</v>
      </c>
      <c r="C38" s="49"/>
      <c r="D38" s="49"/>
      <c r="E38" s="49"/>
      <c r="F38" s="49"/>
      <c r="G38" s="47"/>
      <c r="H38" s="48"/>
    </row>
    <row r="39" spans="1:8" ht="31.5">
      <c r="A39" s="168"/>
      <c r="B39" s="55" t="s">
        <v>610</v>
      </c>
      <c r="C39" s="49"/>
      <c r="D39" s="49"/>
      <c r="E39" s="49"/>
      <c r="F39" s="49"/>
      <c r="G39" s="47"/>
      <c r="H39" s="61"/>
    </row>
    <row r="40" spans="1:8" s="30" customFormat="1">
      <c r="A40" s="62" t="s">
        <v>51</v>
      </c>
      <c r="B40" s="65" t="s">
        <v>611</v>
      </c>
      <c r="C40" s="63">
        <v>1.5</v>
      </c>
      <c r="D40" s="63"/>
      <c r="E40" s="63"/>
      <c r="F40" s="63"/>
      <c r="G40" s="47"/>
      <c r="H40" s="61"/>
    </row>
    <row r="41" spans="1:8" ht="63">
      <c r="A41" s="168"/>
      <c r="B41" s="55" t="s">
        <v>612</v>
      </c>
      <c r="C41" s="49"/>
      <c r="D41" s="49"/>
      <c r="E41" s="49"/>
      <c r="F41" s="49"/>
      <c r="G41" s="47"/>
      <c r="H41" s="61"/>
    </row>
    <row r="42" spans="1:8">
      <c r="A42" s="168"/>
      <c r="B42" s="55" t="s">
        <v>613</v>
      </c>
      <c r="C42" s="49"/>
      <c r="D42" s="49"/>
      <c r="E42" s="49"/>
      <c r="F42" s="49"/>
      <c r="G42" s="47"/>
      <c r="H42" s="61"/>
    </row>
    <row r="43" spans="1:8" s="30" customFormat="1" ht="31.5">
      <c r="A43" s="62" t="s">
        <v>614</v>
      </c>
      <c r="B43" s="41" t="s">
        <v>615</v>
      </c>
      <c r="C43" s="63">
        <v>1.5</v>
      </c>
      <c r="D43" s="63"/>
      <c r="E43" s="63"/>
      <c r="F43" s="63"/>
      <c r="G43" s="47"/>
      <c r="H43" s="61"/>
    </row>
    <row r="44" spans="1:8" s="74" customFormat="1" ht="78.75">
      <c r="A44" s="100"/>
      <c r="B44" s="103" t="s">
        <v>616</v>
      </c>
      <c r="C44" s="59"/>
      <c r="D44" s="55"/>
      <c r="E44" s="55"/>
      <c r="F44" s="55"/>
      <c r="G44" s="55"/>
      <c r="H44" s="102"/>
    </row>
    <row r="45" spans="1:8" s="85" customFormat="1">
      <c r="A45" s="100" t="s">
        <v>394</v>
      </c>
      <c r="B45" s="41" t="s">
        <v>395</v>
      </c>
      <c r="C45" s="59">
        <f>SUM(C46:C50)</f>
        <v>5</v>
      </c>
      <c r="D45" s="41"/>
      <c r="E45" s="41"/>
      <c r="F45" s="41"/>
      <c r="G45" s="41"/>
      <c r="H45" s="86"/>
    </row>
    <row r="46" spans="1:8" s="74" customFormat="1" ht="31.5">
      <c r="A46" s="25" t="s">
        <v>745</v>
      </c>
      <c r="B46" s="26" t="s">
        <v>396</v>
      </c>
      <c r="C46" s="27">
        <v>1</v>
      </c>
      <c r="D46" s="26"/>
      <c r="E46" s="26"/>
      <c r="F46" s="26"/>
      <c r="G46" s="26"/>
      <c r="H46" s="54" t="s">
        <v>12</v>
      </c>
    </row>
    <row r="47" spans="1:8" s="74" customFormat="1" ht="31.5">
      <c r="A47" s="25" t="s">
        <v>746</v>
      </c>
      <c r="B47" s="26" t="s">
        <v>397</v>
      </c>
      <c r="C47" s="27">
        <v>1</v>
      </c>
      <c r="D47" s="39"/>
      <c r="E47" s="39"/>
      <c r="F47" s="39"/>
      <c r="G47" s="39"/>
      <c r="H47" s="54" t="s">
        <v>12</v>
      </c>
    </row>
    <row r="48" spans="1:8" s="74" customFormat="1" ht="31.5">
      <c r="A48" s="25" t="s">
        <v>747</v>
      </c>
      <c r="B48" s="26" t="s">
        <v>398</v>
      </c>
      <c r="C48" s="27">
        <v>1</v>
      </c>
      <c r="D48" s="26"/>
      <c r="E48" s="26"/>
      <c r="F48" s="26"/>
      <c r="G48" s="26"/>
      <c r="H48" s="54" t="s">
        <v>12</v>
      </c>
    </row>
    <row r="49" spans="1:8" s="74" customFormat="1" ht="31.5">
      <c r="A49" s="25" t="s">
        <v>748</v>
      </c>
      <c r="B49" s="26" t="s">
        <v>617</v>
      </c>
      <c r="C49" s="27">
        <v>1</v>
      </c>
      <c r="D49" s="26"/>
      <c r="E49" s="26"/>
      <c r="F49" s="26"/>
      <c r="G49" s="26"/>
      <c r="H49" s="54" t="s">
        <v>12</v>
      </c>
    </row>
    <row r="50" spans="1:8" s="74" customFormat="1" ht="31.5">
      <c r="A50" s="25" t="s">
        <v>749</v>
      </c>
      <c r="B50" s="26" t="s">
        <v>399</v>
      </c>
      <c r="C50" s="27">
        <v>1</v>
      </c>
      <c r="D50" s="26"/>
      <c r="E50" s="26"/>
      <c r="F50" s="26"/>
      <c r="G50" s="26"/>
      <c r="H50" s="54" t="s">
        <v>12</v>
      </c>
    </row>
    <row r="51" spans="1:8" s="30" customFormat="1">
      <c r="A51" s="62">
        <v>3</v>
      </c>
      <c r="B51" s="41" t="s">
        <v>86</v>
      </c>
      <c r="C51" s="63">
        <f>C52+C55+C63+C75+C89+C98</f>
        <v>18.5</v>
      </c>
      <c r="D51" s="63"/>
      <c r="E51" s="63"/>
      <c r="F51" s="63"/>
      <c r="G51" s="47"/>
      <c r="H51" s="61"/>
    </row>
    <row r="52" spans="1:8" s="85" customFormat="1">
      <c r="A52" s="100" t="s">
        <v>401</v>
      </c>
      <c r="B52" s="41" t="s">
        <v>88</v>
      </c>
      <c r="C52" s="59">
        <v>1.5</v>
      </c>
      <c r="D52" s="41"/>
      <c r="E52" s="41"/>
      <c r="F52" s="41"/>
      <c r="G52" s="41"/>
      <c r="H52" s="86"/>
    </row>
    <row r="53" spans="1:8" s="74" customFormat="1">
      <c r="A53" s="149"/>
      <c r="B53" s="55" t="s">
        <v>91</v>
      </c>
      <c r="C53" s="107"/>
      <c r="D53" s="26"/>
      <c r="E53" s="26"/>
      <c r="F53" s="26"/>
      <c r="G53" s="26"/>
      <c r="H53" s="54"/>
    </row>
    <row r="54" spans="1:8" s="74" customFormat="1" ht="47.25">
      <c r="A54" s="149"/>
      <c r="B54" s="55" t="s">
        <v>618</v>
      </c>
      <c r="C54" s="107"/>
      <c r="D54" s="55"/>
      <c r="E54" s="55"/>
      <c r="F54" s="55"/>
      <c r="G54" s="55"/>
      <c r="H54" s="54"/>
    </row>
    <row r="55" spans="1:8" s="30" customFormat="1">
      <c r="A55" s="62" t="s">
        <v>100</v>
      </c>
      <c r="B55" s="41" t="s">
        <v>403</v>
      </c>
      <c r="C55" s="63">
        <f>SUM(C56:C62)</f>
        <v>2.5</v>
      </c>
      <c r="D55" s="63"/>
      <c r="E55" s="63"/>
      <c r="F55" s="63"/>
      <c r="G55" s="47"/>
      <c r="H55" s="61"/>
    </row>
    <row r="56" spans="1:8" s="74" customFormat="1">
      <c r="A56" s="25" t="s">
        <v>750</v>
      </c>
      <c r="B56" s="26" t="s">
        <v>111</v>
      </c>
      <c r="C56" s="27">
        <v>1.5</v>
      </c>
      <c r="D56" s="26"/>
      <c r="E56" s="26"/>
      <c r="F56" s="26"/>
      <c r="G56" s="26"/>
      <c r="H56" s="54"/>
    </row>
    <row r="57" spans="1:8" s="74" customFormat="1" ht="47.25">
      <c r="A57" s="149"/>
      <c r="B57" s="55" t="s">
        <v>619</v>
      </c>
      <c r="C57" s="27"/>
      <c r="D57" s="26"/>
      <c r="E57" s="26"/>
      <c r="F57" s="26"/>
      <c r="G57" s="26"/>
      <c r="H57" s="54"/>
    </row>
    <row r="58" spans="1:8" s="74" customFormat="1" ht="31.5">
      <c r="A58" s="149"/>
      <c r="B58" s="55" t="s">
        <v>620</v>
      </c>
      <c r="C58" s="27"/>
      <c r="D58" s="26"/>
      <c r="E58" s="26"/>
      <c r="F58" s="26"/>
      <c r="G58" s="26"/>
      <c r="H58" s="54"/>
    </row>
    <row r="59" spans="1:8" s="74" customFormat="1" ht="31.5">
      <c r="A59" s="25" t="s">
        <v>751</v>
      </c>
      <c r="B59" s="26" t="s">
        <v>115</v>
      </c>
      <c r="C59" s="27">
        <v>1</v>
      </c>
      <c r="D59" s="26"/>
      <c r="E59" s="26"/>
      <c r="F59" s="26"/>
      <c r="G59" s="26"/>
      <c r="H59" s="54"/>
    </row>
    <row r="60" spans="1:8" s="74" customFormat="1" ht="31.5">
      <c r="A60" s="149"/>
      <c r="B60" s="55" t="s">
        <v>621</v>
      </c>
      <c r="C60" s="159"/>
      <c r="D60" s="157"/>
      <c r="E60" s="157"/>
      <c r="F60" s="157"/>
      <c r="G60" s="157"/>
      <c r="H60" s="158"/>
    </row>
    <row r="61" spans="1:8" s="74" customFormat="1" ht="47.25">
      <c r="A61" s="149"/>
      <c r="B61" s="55" t="s">
        <v>752</v>
      </c>
      <c r="C61" s="159"/>
      <c r="D61" s="157"/>
      <c r="E61" s="157"/>
      <c r="F61" s="157"/>
      <c r="G61" s="157"/>
      <c r="H61" s="158"/>
    </row>
    <row r="62" spans="1:8" s="74" customFormat="1" ht="47.25">
      <c r="A62" s="149"/>
      <c r="B62" s="55" t="s">
        <v>622</v>
      </c>
      <c r="C62" s="27"/>
      <c r="D62" s="26"/>
      <c r="E62" s="26"/>
      <c r="F62" s="26"/>
      <c r="G62" s="26"/>
      <c r="H62" s="102"/>
    </row>
    <row r="63" spans="1:8" s="30" customFormat="1" ht="31.5">
      <c r="A63" s="62" t="s">
        <v>117</v>
      </c>
      <c r="B63" s="41" t="s">
        <v>118</v>
      </c>
      <c r="C63" s="63">
        <f>SUM(C64:C74)</f>
        <v>3</v>
      </c>
      <c r="D63" s="63"/>
      <c r="E63" s="63"/>
      <c r="F63" s="63"/>
      <c r="G63" s="47"/>
      <c r="H63" s="61"/>
    </row>
    <row r="64" spans="1:8" ht="47.25">
      <c r="A64" s="64" t="s">
        <v>119</v>
      </c>
      <c r="B64" s="26" t="s">
        <v>623</v>
      </c>
      <c r="C64" s="49">
        <v>1</v>
      </c>
      <c r="D64" s="49"/>
      <c r="E64" s="49"/>
      <c r="F64" s="49"/>
      <c r="G64" s="66"/>
      <c r="H64" s="48"/>
    </row>
    <row r="65" spans="1:8">
      <c r="A65" s="168"/>
      <c r="B65" s="55" t="s">
        <v>624</v>
      </c>
      <c r="C65" s="63"/>
      <c r="D65" s="63"/>
      <c r="E65" s="63"/>
      <c r="F65" s="63"/>
      <c r="G65" s="66"/>
      <c r="H65" s="48"/>
    </row>
    <row r="66" spans="1:8">
      <c r="A66" s="168"/>
      <c r="B66" s="55" t="s">
        <v>625</v>
      </c>
      <c r="C66" s="63"/>
      <c r="D66" s="63"/>
      <c r="E66" s="63"/>
      <c r="F66" s="63"/>
      <c r="G66" s="66"/>
      <c r="H66" s="48"/>
    </row>
    <row r="67" spans="1:8">
      <c r="A67" s="168"/>
      <c r="B67" s="55" t="s">
        <v>626</v>
      </c>
      <c r="C67" s="63"/>
      <c r="D67" s="63"/>
      <c r="E67" s="63"/>
      <c r="F67" s="63"/>
      <c r="G67" s="47"/>
      <c r="H67" s="61"/>
    </row>
    <row r="68" spans="1:8" ht="31.5">
      <c r="A68" s="64" t="s">
        <v>124</v>
      </c>
      <c r="B68" s="67" t="s">
        <v>627</v>
      </c>
      <c r="C68" s="49">
        <v>1</v>
      </c>
      <c r="D68" s="63"/>
      <c r="E68" s="63"/>
      <c r="F68" s="63"/>
      <c r="G68" s="66"/>
      <c r="H68" s="48"/>
    </row>
    <row r="69" spans="1:8">
      <c r="A69" s="171"/>
      <c r="B69" s="55" t="s">
        <v>628</v>
      </c>
      <c r="C69" s="111"/>
      <c r="D69" s="63"/>
      <c r="E69" s="63"/>
      <c r="F69" s="63"/>
      <c r="G69" s="47"/>
      <c r="H69" s="54"/>
    </row>
    <row r="70" spans="1:8">
      <c r="A70" s="172"/>
      <c r="B70" s="55" t="s">
        <v>629</v>
      </c>
      <c r="C70" s="111"/>
      <c r="D70" s="63"/>
      <c r="E70" s="63"/>
      <c r="F70" s="63"/>
      <c r="G70" s="47"/>
      <c r="H70" s="61"/>
    </row>
    <row r="71" spans="1:8">
      <c r="A71" s="173"/>
      <c r="B71" s="55" t="s">
        <v>630</v>
      </c>
      <c r="C71" s="111"/>
      <c r="D71" s="63"/>
      <c r="E71" s="63"/>
      <c r="F71" s="63"/>
      <c r="G71" s="47"/>
      <c r="H71" s="61"/>
    </row>
    <row r="72" spans="1:8" ht="47.25">
      <c r="A72" s="64" t="s">
        <v>128</v>
      </c>
      <c r="B72" s="26" t="s">
        <v>631</v>
      </c>
      <c r="C72" s="68">
        <v>1</v>
      </c>
      <c r="D72" s="63"/>
      <c r="E72" s="63"/>
      <c r="F72" s="63"/>
      <c r="G72" s="47"/>
      <c r="H72" s="61"/>
    </row>
    <row r="73" spans="1:8">
      <c r="A73" s="171"/>
      <c r="B73" s="55" t="s">
        <v>632</v>
      </c>
      <c r="C73" s="111"/>
      <c r="D73" s="63"/>
      <c r="E73" s="63"/>
      <c r="F73" s="63"/>
      <c r="G73" s="47"/>
      <c r="H73" s="61"/>
    </row>
    <row r="74" spans="1:8">
      <c r="A74" s="173"/>
      <c r="B74" s="55" t="s">
        <v>633</v>
      </c>
      <c r="C74" s="111"/>
      <c r="D74" s="63"/>
      <c r="E74" s="63"/>
      <c r="F74" s="63"/>
      <c r="G74" s="47"/>
      <c r="H74" s="61"/>
    </row>
    <row r="75" spans="1:8" s="30" customFormat="1">
      <c r="A75" s="62" t="s">
        <v>132</v>
      </c>
      <c r="B75" s="69" t="s">
        <v>634</v>
      </c>
      <c r="C75" s="63">
        <f>SUM(C76:C88)</f>
        <v>5.5</v>
      </c>
      <c r="D75" s="63"/>
      <c r="E75" s="63"/>
      <c r="F75" s="63"/>
      <c r="G75" s="47"/>
      <c r="H75" s="61"/>
    </row>
    <row r="76" spans="1:8" ht="31.5">
      <c r="A76" s="64" t="s">
        <v>134</v>
      </c>
      <c r="B76" s="26" t="s">
        <v>426</v>
      </c>
      <c r="C76" s="46">
        <v>2</v>
      </c>
      <c r="D76" s="46"/>
      <c r="E76" s="46"/>
      <c r="F76" s="46"/>
      <c r="G76" s="47"/>
      <c r="H76" s="61"/>
    </row>
    <row r="77" spans="1:8" ht="63">
      <c r="A77" s="168"/>
      <c r="B77" s="55" t="s">
        <v>635</v>
      </c>
      <c r="C77" s="49"/>
      <c r="D77" s="49"/>
      <c r="E77" s="49"/>
      <c r="F77" s="49"/>
      <c r="G77" s="47"/>
      <c r="H77" s="61"/>
    </row>
    <row r="78" spans="1:8" ht="31.5">
      <c r="A78" s="168"/>
      <c r="B78" s="55" t="s">
        <v>636</v>
      </c>
      <c r="C78" s="49"/>
      <c r="D78" s="49"/>
      <c r="E78" s="49"/>
      <c r="F78" s="49"/>
      <c r="G78" s="47"/>
      <c r="H78" s="61"/>
    </row>
    <row r="79" spans="1:8" ht="31.5">
      <c r="A79" s="64" t="s">
        <v>136</v>
      </c>
      <c r="B79" s="26" t="s">
        <v>637</v>
      </c>
      <c r="C79" s="49">
        <v>1.5</v>
      </c>
      <c r="D79" s="66"/>
      <c r="E79" s="66"/>
      <c r="F79" s="66"/>
      <c r="G79" s="70"/>
      <c r="H79" s="71"/>
    </row>
    <row r="80" spans="1:8" s="74" customFormat="1" ht="31.5">
      <c r="A80" s="64"/>
      <c r="B80" s="55" t="s">
        <v>753</v>
      </c>
      <c r="C80" s="49"/>
      <c r="D80" s="66"/>
      <c r="E80" s="66"/>
      <c r="F80" s="66"/>
      <c r="G80" s="70"/>
      <c r="H80" s="71"/>
    </row>
    <row r="81" spans="1:8" s="74" customFormat="1">
      <c r="A81" s="64"/>
      <c r="B81" s="55" t="s">
        <v>638</v>
      </c>
      <c r="C81" s="49"/>
      <c r="D81" s="66"/>
      <c r="E81" s="66"/>
      <c r="F81" s="66"/>
      <c r="G81" s="70"/>
      <c r="H81" s="71"/>
    </row>
    <row r="82" spans="1:8" s="74" customFormat="1">
      <c r="A82" s="64"/>
      <c r="B82" s="55" t="s">
        <v>639</v>
      </c>
      <c r="C82" s="49"/>
      <c r="D82" s="66"/>
      <c r="E82" s="66"/>
      <c r="F82" s="66"/>
      <c r="G82" s="70"/>
      <c r="H82" s="71"/>
    </row>
    <row r="83" spans="1:8" s="74" customFormat="1" ht="31.5">
      <c r="A83" s="43" t="s">
        <v>139</v>
      </c>
      <c r="B83" s="44" t="s">
        <v>137</v>
      </c>
      <c r="C83" s="45">
        <v>0.5</v>
      </c>
      <c r="D83" s="72"/>
      <c r="E83" s="72"/>
      <c r="F83" s="72"/>
      <c r="G83" s="72"/>
      <c r="H83" s="73"/>
    </row>
    <row r="84" spans="1:8" s="74" customFormat="1">
      <c r="A84" s="174"/>
      <c r="B84" s="112" t="s">
        <v>109</v>
      </c>
      <c r="C84" s="45"/>
      <c r="D84" s="72"/>
      <c r="E84" s="72"/>
      <c r="F84" s="72"/>
      <c r="G84" s="72"/>
      <c r="H84" s="73"/>
    </row>
    <row r="85" spans="1:8" s="74" customFormat="1">
      <c r="A85" s="174"/>
      <c r="B85" s="112" t="s">
        <v>138</v>
      </c>
      <c r="C85" s="45"/>
      <c r="D85" s="72"/>
      <c r="E85" s="72"/>
      <c r="F85" s="72"/>
      <c r="G85" s="72"/>
      <c r="H85" s="73"/>
    </row>
    <row r="86" spans="1:8" s="74" customFormat="1" ht="31.5">
      <c r="A86" s="43" t="s">
        <v>640</v>
      </c>
      <c r="B86" s="44" t="s">
        <v>140</v>
      </c>
      <c r="C86" s="75">
        <v>1.5</v>
      </c>
      <c r="D86" s="72"/>
      <c r="E86" s="72"/>
      <c r="F86" s="72"/>
      <c r="G86" s="72"/>
      <c r="H86" s="73"/>
    </row>
    <row r="87" spans="1:8" s="74" customFormat="1" ht="47.25">
      <c r="A87" s="175"/>
      <c r="B87" s="112" t="s">
        <v>641</v>
      </c>
      <c r="C87" s="75"/>
      <c r="D87" s="72"/>
      <c r="E87" s="72"/>
      <c r="F87" s="72"/>
      <c r="G87" s="72"/>
      <c r="H87" s="73"/>
    </row>
    <row r="88" spans="1:8" s="74" customFormat="1">
      <c r="A88" s="176"/>
      <c r="B88" s="112" t="s">
        <v>142</v>
      </c>
      <c r="C88" s="75"/>
      <c r="D88" s="72"/>
      <c r="E88" s="72"/>
      <c r="F88" s="72"/>
      <c r="G88" s="72"/>
      <c r="H88" s="73"/>
    </row>
    <row r="89" spans="1:8" s="30" customFormat="1" ht="47.25">
      <c r="A89" s="62" t="s">
        <v>143</v>
      </c>
      <c r="B89" s="41" t="s">
        <v>642</v>
      </c>
      <c r="C89" s="63">
        <f>SUM(C90:C97)</f>
        <v>2</v>
      </c>
      <c r="D89" s="63"/>
      <c r="E89" s="63"/>
      <c r="F89" s="63"/>
      <c r="G89" s="47"/>
      <c r="H89" s="61"/>
    </row>
    <row r="90" spans="1:8" ht="31.5">
      <c r="A90" s="64" t="s">
        <v>147</v>
      </c>
      <c r="B90" s="26" t="s">
        <v>643</v>
      </c>
      <c r="C90" s="49">
        <v>1</v>
      </c>
      <c r="D90" s="49"/>
      <c r="E90" s="49"/>
      <c r="F90" s="49"/>
      <c r="G90" s="47"/>
      <c r="H90" s="61"/>
    </row>
    <row r="91" spans="1:8" s="74" customFormat="1" ht="31.5">
      <c r="A91" s="149"/>
      <c r="B91" s="103" t="s">
        <v>754</v>
      </c>
      <c r="C91" s="159"/>
      <c r="D91" s="160"/>
      <c r="E91" s="160"/>
      <c r="F91" s="160"/>
      <c r="G91" s="160"/>
      <c r="H91" s="161"/>
    </row>
    <row r="92" spans="1:8" s="74" customFormat="1">
      <c r="A92" s="149"/>
      <c r="B92" s="103" t="s">
        <v>433</v>
      </c>
      <c r="C92" s="159"/>
      <c r="D92" s="160"/>
      <c r="E92" s="160"/>
      <c r="F92" s="160"/>
      <c r="G92" s="160"/>
      <c r="H92" s="161"/>
    </row>
    <row r="93" spans="1:8" s="74" customFormat="1">
      <c r="A93" s="149"/>
      <c r="B93" s="103" t="s">
        <v>434</v>
      </c>
      <c r="C93" s="159"/>
      <c r="D93" s="160"/>
      <c r="E93" s="160"/>
      <c r="F93" s="160"/>
      <c r="G93" s="160"/>
      <c r="H93" s="161"/>
    </row>
    <row r="94" spans="1:8" s="74" customFormat="1">
      <c r="A94" s="149"/>
      <c r="B94" s="103" t="s">
        <v>435</v>
      </c>
      <c r="C94" s="159"/>
      <c r="D94" s="160"/>
      <c r="E94" s="160"/>
      <c r="F94" s="160"/>
      <c r="G94" s="160"/>
      <c r="H94" s="161"/>
    </row>
    <row r="95" spans="1:8" s="74" customFormat="1" ht="31.5">
      <c r="A95" s="25" t="s">
        <v>755</v>
      </c>
      <c r="B95" s="26" t="s">
        <v>148</v>
      </c>
      <c r="C95" s="27">
        <v>1</v>
      </c>
      <c r="D95" s="26"/>
      <c r="E95" s="26"/>
      <c r="F95" s="26"/>
      <c r="G95" s="26"/>
      <c r="H95" s="54"/>
    </row>
    <row r="96" spans="1:8" s="74" customFormat="1" ht="31.5">
      <c r="A96" s="149"/>
      <c r="B96" s="55" t="s">
        <v>644</v>
      </c>
      <c r="C96" s="27"/>
      <c r="D96" s="26"/>
      <c r="E96" s="26"/>
      <c r="F96" s="26"/>
      <c r="G96" s="26"/>
      <c r="H96" s="54"/>
    </row>
    <row r="97" spans="1:8" s="74" customFormat="1" ht="31.5">
      <c r="A97" s="149"/>
      <c r="B97" s="55" t="s">
        <v>150</v>
      </c>
      <c r="C97" s="27"/>
      <c r="D97" s="26"/>
      <c r="E97" s="26"/>
      <c r="F97" s="26"/>
      <c r="G97" s="26"/>
      <c r="H97" s="54"/>
    </row>
    <row r="98" spans="1:8" s="30" customFormat="1">
      <c r="A98" s="76" t="s">
        <v>151</v>
      </c>
      <c r="B98" s="115" t="s">
        <v>152</v>
      </c>
      <c r="C98" s="77">
        <f>SUM(C99:C102)</f>
        <v>4</v>
      </c>
      <c r="D98" s="49"/>
      <c r="E98" s="49"/>
      <c r="F98" s="49"/>
      <c r="G98" s="47"/>
      <c r="H98" s="61"/>
    </row>
    <row r="99" spans="1:8" s="30" customFormat="1" ht="47.25">
      <c r="A99" s="43" t="s">
        <v>153</v>
      </c>
      <c r="B99" s="44" t="s">
        <v>645</v>
      </c>
      <c r="C99" s="45">
        <v>1</v>
      </c>
      <c r="D99" s="46"/>
      <c r="E99" s="46"/>
      <c r="F99" s="46"/>
      <c r="G99" s="47"/>
      <c r="H99" s="48" t="s">
        <v>77</v>
      </c>
    </row>
    <row r="100" spans="1:8" s="30" customFormat="1" ht="47.25">
      <c r="A100" s="43" t="s">
        <v>155</v>
      </c>
      <c r="B100" s="44" t="s">
        <v>646</v>
      </c>
      <c r="C100" s="45">
        <v>1</v>
      </c>
      <c r="D100" s="49"/>
      <c r="E100" s="49"/>
      <c r="F100" s="49"/>
      <c r="G100" s="47"/>
      <c r="H100" s="48" t="s">
        <v>77</v>
      </c>
    </row>
    <row r="101" spans="1:8" s="30" customFormat="1" ht="31.5">
      <c r="A101" s="43" t="s">
        <v>157</v>
      </c>
      <c r="B101" s="44" t="s">
        <v>158</v>
      </c>
      <c r="C101" s="45">
        <v>1</v>
      </c>
      <c r="D101" s="49"/>
      <c r="E101" s="49"/>
      <c r="F101" s="49"/>
      <c r="G101" s="47"/>
      <c r="H101" s="48" t="s">
        <v>77</v>
      </c>
    </row>
    <row r="102" spans="1:8" s="52" customFormat="1" ht="31.5">
      <c r="A102" s="43" t="s">
        <v>159</v>
      </c>
      <c r="B102" s="44" t="s">
        <v>647</v>
      </c>
      <c r="C102" s="45">
        <v>1</v>
      </c>
      <c r="D102" s="50"/>
      <c r="E102" s="50"/>
      <c r="F102" s="50"/>
      <c r="G102" s="51"/>
      <c r="H102" s="48" t="s">
        <v>77</v>
      </c>
    </row>
    <row r="103" spans="1:8" s="30" customFormat="1" ht="31.5">
      <c r="A103" s="62">
        <v>4</v>
      </c>
      <c r="B103" s="41" t="s">
        <v>163</v>
      </c>
      <c r="C103" s="59">
        <f>C104+C107+C110+C120</f>
        <v>9.5</v>
      </c>
      <c r="D103" s="59"/>
      <c r="E103" s="59"/>
      <c r="F103" s="59"/>
      <c r="G103" s="47"/>
      <c r="H103" s="61"/>
    </row>
    <row r="104" spans="1:8" s="30" customFormat="1" ht="31.5">
      <c r="A104" s="62" t="s">
        <v>164</v>
      </c>
      <c r="B104" s="41" t="s">
        <v>648</v>
      </c>
      <c r="C104" s="59">
        <v>1.5</v>
      </c>
      <c r="D104" s="59"/>
      <c r="E104" s="59"/>
      <c r="F104" s="59"/>
      <c r="G104" s="47"/>
      <c r="H104" s="61"/>
    </row>
    <row r="105" spans="1:8">
      <c r="A105" s="169"/>
      <c r="B105" s="55" t="s">
        <v>649</v>
      </c>
      <c r="C105" s="59"/>
      <c r="D105" s="59"/>
      <c r="E105" s="59"/>
      <c r="F105" s="59"/>
      <c r="G105" s="47"/>
      <c r="H105" s="48"/>
    </row>
    <row r="106" spans="1:8">
      <c r="A106" s="169"/>
      <c r="B106" s="55" t="s">
        <v>229</v>
      </c>
      <c r="C106" s="59"/>
      <c r="D106" s="59"/>
      <c r="E106" s="59"/>
      <c r="F106" s="59"/>
      <c r="G106" s="47"/>
      <c r="H106" s="48"/>
    </row>
    <row r="107" spans="1:8" s="30" customFormat="1" ht="31.5">
      <c r="A107" s="62" t="s">
        <v>180</v>
      </c>
      <c r="B107" s="41" t="s">
        <v>650</v>
      </c>
      <c r="C107" s="59">
        <v>1</v>
      </c>
      <c r="D107" s="59"/>
      <c r="E107" s="59"/>
      <c r="F107" s="59"/>
      <c r="G107" s="47"/>
      <c r="H107" s="61"/>
    </row>
    <row r="108" spans="1:8" ht="31.5">
      <c r="A108" s="168"/>
      <c r="B108" s="55" t="s">
        <v>651</v>
      </c>
      <c r="C108" s="27"/>
      <c r="D108" s="27"/>
      <c r="E108" s="27"/>
      <c r="F108" s="27"/>
      <c r="G108" s="66"/>
      <c r="H108" s="48"/>
    </row>
    <row r="109" spans="1:8" ht="31.5">
      <c r="A109" s="168"/>
      <c r="B109" s="55" t="s">
        <v>652</v>
      </c>
      <c r="C109" s="27"/>
      <c r="D109" s="27"/>
      <c r="E109" s="27"/>
      <c r="F109" s="27"/>
      <c r="G109" s="66"/>
      <c r="H109" s="48"/>
    </row>
    <row r="110" spans="1:8" s="30" customFormat="1">
      <c r="A110" s="62" t="s">
        <v>193</v>
      </c>
      <c r="B110" s="41" t="s">
        <v>653</v>
      </c>
      <c r="C110" s="63">
        <f>SUM(C111:C119)</f>
        <v>3</v>
      </c>
      <c r="D110" s="63"/>
      <c r="E110" s="63"/>
      <c r="F110" s="63"/>
      <c r="G110" s="47"/>
      <c r="H110" s="61"/>
    </row>
    <row r="111" spans="1:8" s="74" customFormat="1" ht="31.5">
      <c r="A111" s="78" t="s">
        <v>195</v>
      </c>
      <c r="B111" s="26" t="s">
        <v>654</v>
      </c>
      <c r="C111" s="27">
        <v>1</v>
      </c>
      <c r="D111" s="26"/>
      <c r="E111" s="26"/>
      <c r="F111" s="26"/>
      <c r="G111" s="26"/>
      <c r="H111" s="54"/>
    </row>
    <row r="112" spans="1:8" s="74" customFormat="1">
      <c r="A112" s="149"/>
      <c r="B112" s="55" t="s">
        <v>197</v>
      </c>
      <c r="C112" s="107"/>
      <c r="D112" s="26"/>
      <c r="E112" s="26"/>
      <c r="F112" s="26"/>
      <c r="G112" s="26"/>
      <c r="H112" s="54"/>
    </row>
    <row r="113" spans="1:8" s="74" customFormat="1">
      <c r="A113" s="149"/>
      <c r="B113" s="55" t="s">
        <v>198</v>
      </c>
      <c r="C113" s="107"/>
      <c r="D113" s="26"/>
      <c r="E113" s="26"/>
      <c r="F113" s="26"/>
      <c r="G113" s="26"/>
      <c r="H113" s="54"/>
    </row>
    <row r="114" spans="1:8" s="74" customFormat="1" ht="31.5">
      <c r="A114" s="25" t="s">
        <v>756</v>
      </c>
      <c r="B114" s="26" t="s">
        <v>655</v>
      </c>
      <c r="C114" s="27">
        <v>1</v>
      </c>
      <c r="D114" s="41"/>
      <c r="E114" s="41"/>
      <c r="F114" s="41"/>
      <c r="G114" s="41"/>
      <c r="H114" s="86"/>
    </row>
    <row r="115" spans="1:8" s="74" customFormat="1">
      <c r="A115" s="149"/>
      <c r="B115" s="55" t="s">
        <v>201</v>
      </c>
      <c r="C115" s="107"/>
      <c r="D115" s="26"/>
      <c r="E115" s="26"/>
      <c r="F115" s="26"/>
      <c r="G115" s="26"/>
      <c r="H115" s="54"/>
    </row>
    <row r="116" spans="1:8" s="74" customFormat="1">
      <c r="A116" s="149"/>
      <c r="B116" s="55" t="s">
        <v>202</v>
      </c>
      <c r="C116" s="107"/>
      <c r="D116" s="26"/>
      <c r="E116" s="26"/>
      <c r="F116" s="26"/>
      <c r="G116" s="26"/>
      <c r="H116" s="54"/>
    </row>
    <row r="117" spans="1:8">
      <c r="A117" s="64" t="s">
        <v>203</v>
      </c>
      <c r="B117" s="26" t="s">
        <v>656</v>
      </c>
      <c r="C117" s="49">
        <v>1</v>
      </c>
      <c r="D117" s="49"/>
      <c r="E117" s="49"/>
      <c r="F117" s="49"/>
      <c r="G117" s="47"/>
      <c r="H117" s="61"/>
    </row>
    <row r="118" spans="1:8" ht="31.5">
      <c r="A118" s="168"/>
      <c r="B118" s="55" t="s">
        <v>205</v>
      </c>
      <c r="C118" s="49"/>
      <c r="D118" s="49"/>
      <c r="E118" s="49"/>
      <c r="F118" s="49"/>
      <c r="G118" s="47"/>
      <c r="H118" s="61"/>
    </row>
    <row r="119" spans="1:8" ht="31.5">
      <c r="A119" s="168"/>
      <c r="B119" s="55" t="s">
        <v>206</v>
      </c>
      <c r="C119" s="49"/>
      <c r="D119" s="49"/>
      <c r="E119" s="49"/>
      <c r="F119" s="49"/>
      <c r="G119" s="47"/>
      <c r="H119" s="61"/>
    </row>
    <row r="120" spans="1:8" s="30" customFormat="1" ht="31.5">
      <c r="A120" s="62" t="s">
        <v>657</v>
      </c>
      <c r="B120" s="41" t="s">
        <v>658</v>
      </c>
      <c r="C120" s="63">
        <f>SUM(C121:C124)</f>
        <v>4</v>
      </c>
      <c r="D120" s="63"/>
      <c r="E120" s="63"/>
      <c r="F120" s="63"/>
      <c r="G120" s="47"/>
      <c r="H120" s="61"/>
    </row>
    <row r="121" spans="1:8" ht="31.5">
      <c r="A121" s="64" t="s">
        <v>659</v>
      </c>
      <c r="B121" s="26" t="s">
        <v>660</v>
      </c>
      <c r="C121" s="49">
        <v>1</v>
      </c>
      <c r="D121" s="49"/>
      <c r="E121" s="49"/>
      <c r="F121" s="49"/>
      <c r="G121" s="47"/>
      <c r="H121" s="48" t="s">
        <v>77</v>
      </c>
    </row>
    <row r="122" spans="1:8" ht="31.5">
      <c r="A122" s="64" t="s">
        <v>661</v>
      </c>
      <c r="B122" s="26" t="s">
        <v>662</v>
      </c>
      <c r="C122" s="27">
        <v>1</v>
      </c>
      <c r="D122" s="26"/>
      <c r="E122" s="26"/>
      <c r="F122" s="26"/>
      <c r="G122" s="26"/>
      <c r="H122" s="54" t="s">
        <v>12</v>
      </c>
    </row>
    <row r="123" spans="1:8" ht="31.5">
      <c r="A123" s="64" t="s">
        <v>663</v>
      </c>
      <c r="B123" s="26" t="s">
        <v>664</v>
      </c>
      <c r="C123" s="49">
        <v>1</v>
      </c>
      <c r="D123" s="49"/>
      <c r="E123" s="49"/>
      <c r="F123" s="49"/>
      <c r="G123" s="47"/>
      <c r="H123" s="48" t="s">
        <v>77</v>
      </c>
    </row>
    <row r="124" spans="1:8" ht="31.5">
      <c r="A124" s="64" t="s">
        <v>665</v>
      </c>
      <c r="B124" s="26" t="s">
        <v>666</v>
      </c>
      <c r="C124" s="49">
        <v>1</v>
      </c>
      <c r="D124" s="49"/>
      <c r="E124" s="49"/>
      <c r="F124" s="49"/>
      <c r="G124" s="47"/>
      <c r="H124" s="48" t="s">
        <v>77</v>
      </c>
    </row>
    <row r="125" spans="1:8" s="30" customFormat="1">
      <c r="A125" s="62">
        <v>5</v>
      </c>
      <c r="B125" s="41" t="s">
        <v>209</v>
      </c>
      <c r="C125" s="63">
        <f>C126+C136+C139+C142+C149+C156</f>
        <v>14.5</v>
      </c>
      <c r="D125" s="63"/>
      <c r="E125" s="63"/>
      <c r="F125" s="63"/>
      <c r="G125" s="47"/>
      <c r="H125" s="61"/>
    </row>
    <row r="126" spans="1:8" s="30" customFormat="1" ht="47.25">
      <c r="A126" s="62" t="s">
        <v>210</v>
      </c>
      <c r="B126" s="79" t="s">
        <v>667</v>
      </c>
      <c r="C126" s="63">
        <f>SUM(C127:C135)</f>
        <v>5</v>
      </c>
      <c r="D126" s="63"/>
      <c r="E126" s="63"/>
      <c r="F126" s="63"/>
      <c r="G126" s="47"/>
      <c r="H126" s="61"/>
    </row>
    <row r="127" spans="1:8">
      <c r="A127" s="64" t="s">
        <v>212</v>
      </c>
      <c r="B127" s="80" t="s">
        <v>668</v>
      </c>
      <c r="C127" s="49">
        <v>1</v>
      </c>
      <c r="D127" s="49"/>
      <c r="E127" s="49"/>
      <c r="F127" s="49"/>
      <c r="G127" s="66"/>
      <c r="H127" s="48"/>
    </row>
    <row r="128" spans="1:8">
      <c r="A128" s="168"/>
      <c r="B128" s="55" t="s">
        <v>669</v>
      </c>
      <c r="C128" s="49"/>
      <c r="D128" s="49"/>
      <c r="E128" s="49"/>
      <c r="F128" s="49"/>
      <c r="G128" s="47"/>
      <c r="H128" s="61"/>
    </row>
    <row r="129" spans="1:8">
      <c r="A129" s="168"/>
      <c r="B129" s="55" t="s">
        <v>229</v>
      </c>
      <c r="C129" s="49"/>
      <c r="D129" s="49"/>
      <c r="E129" s="49"/>
      <c r="F129" s="49"/>
      <c r="G129" s="47"/>
      <c r="H129" s="61"/>
    </row>
    <row r="130" spans="1:8">
      <c r="A130" s="64" t="s">
        <v>216</v>
      </c>
      <c r="B130" s="26" t="s">
        <v>670</v>
      </c>
      <c r="C130" s="49">
        <v>1</v>
      </c>
      <c r="D130" s="49"/>
      <c r="E130" s="49"/>
      <c r="F130" s="49"/>
      <c r="G130" s="47"/>
      <c r="H130" s="61"/>
    </row>
    <row r="131" spans="1:8" ht="31.5">
      <c r="A131" s="156"/>
      <c r="B131" s="55" t="s">
        <v>244</v>
      </c>
      <c r="C131" s="27"/>
      <c r="D131" s="26"/>
      <c r="E131" s="26"/>
      <c r="F131" s="26"/>
      <c r="G131" s="26"/>
      <c r="H131" s="28"/>
    </row>
    <row r="132" spans="1:8" ht="31.5">
      <c r="A132" s="156"/>
      <c r="B132" s="55" t="s">
        <v>487</v>
      </c>
      <c r="C132" s="27"/>
      <c r="D132" s="26"/>
      <c r="E132" s="26"/>
      <c r="F132" s="26"/>
      <c r="G132" s="26"/>
      <c r="H132" s="28"/>
    </row>
    <row r="133" spans="1:8" ht="31.5">
      <c r="A133" s="64" t="s">
        <v>222</v>
      </c>
      <c r="B133" s="26" t="s">
        <v>671</v>
      </c>
      <c r="C133" s="49">
        <v>1</v>
      </c>
      <c r="D133" s="49"/>
      <c r="E133" s="49"/>
      <c r="F133" s="49"/>
      <c r="G133" s="47"/>
      <c r="H133" s="48" t="s">
        <v>77</v>
      </c>
    </row>
    <row r="134" spans="1:8" ht="31.5">
      <c r="A134" s="64" t="s">
        <v>672</v>
      </c>
      <c r="B134" s="26" t="s">
        <v>673</v>
      </c>
      <c r="C134" s="49">
        <v>1</v>
      </c>
      <c r="D134" s="49"/>
      <c r="E134" s="49"/>
      <c r="F134" s="49"/>
      <c r="G134" s="47"/>
      <c r="H134" s="48" t="s">
        <v>77</v>
      </c>
    </row>
    <row r="135" spans="1:8" s="74" customFormat="1" ht="31.5">
      <c r="A135" s="25" t="s">
        <v>757</v>
      </c>
      <c r="B135" s="26" t="s">
        <v>674</v>
      </c>
      <c r="C135" s="27">
        <v>1</v>
      </c>
      <c r="D135" s="26"/>
      <c r="E135" s="26"/>
      <c r="F135" s="26"/>
      <c r="G135" s="26"/>
      <c r="H135" s="54" t="s">
        <v>12</v>
      </c>
    </row>
    <row r="136" spans="1:8" s="30" customFormat="1" ht="31.5">
      <c r="A136" s="62" t="s">
        <v>675</v>
      </c>
      <c r="B136" s="41" t="s">
        <v>676</v>
      </c>
      <c r="C136" s="63">
        <v>1</v>
      </c>
      <c r="D136" s="63"/>
      <c r="E136" s="63"/>
      <c r="F136" s="63"/>
      <c r="G136" s="47"/>
      <c r="H136" s="61"/>
    </row>
    <row r="137" spans="1:8">
      <c r="A137" s="168"/>
      <c r="B137" s="55" t="s">
        <v>669</v>
      </c>
      <c r="C137" s="49"/>
      <c r="D137" s="49"/>
      <c r="E137" s="49"/>
      <c r="F137" s="49"/>
      <c r="G137" s="47"/>
      <c r="H137" s="61"/>
    </row>
    <row r="138" spans="1:8">
      <c r="A138" s="168"/>
      <c r="B138" s="55" t="s">
        <v>229</v>
      </c>
      <c r="C138" s="49"/>
      <c r="D138" s="49"/>
      <c r="E138" s="49"/>
      <c r="F138" s="49"/>
      <c r="G138" s="47"/>
      <c r="H138" s="61"/>
    </row>
    <row r="139" spans="1:8" s="30" customFormat="1" ht="31.5">
      <c r="A139" s="62" t="s">
        <v>677</v>
      </c>
      <c r="B139" s="41" t="s">
        <v>678</v>
      </c>
      <c r="C139" s="63">
        <v>1</v>
      </c>
      <c r="D139" s="63"/>
      <c r="E139" s="63"/>
      <c r="F139" s="63"/>
      <c r="G139" s="47"/>
      <c r="H139" s="61"/>
    </row>
    <row r="140" spans="1:8" ht="31.5">
      <c r="A140" s="168"/>
      <c r="B140" s="55" t="s">
        <v>679</v>
      </c>
      <c r="C140" s="49"/>
      <c r="D140" s="49"/>
      <c r="E140" s="49"/>
      <c r="F140" s="49"/>
      <c r="G140" s="47"/>
      <c r="H140" s="61"/>
    </row>
    <row r="141" spans="1:8" ht="31.5">
      <c r="A141" s="168"/>
      <c r="B141" s="55" t="s">
        <v>680</v>
      </c>
      <c r="C141" s="49"/>
      <c r="D141" s="49"/>
      <c r="E141" s="49"/>
      <c r="F141" s="49"/>
      <c r="G141" s="47"/>
      <c r="H141" s="61"/>
    </row>
    <row r="142" spans="1:8" s="30" customFormat="1" ht="31.5">
      <c r="A142" s="62" t="s">
        <v>251</v>
      </c>
      <c r="B142" s="41" t="s">
        <v>681</v>
      </c>
      <c r="C142" s="59">
        <f>C143+C146</f>
        <v>2.5</v>
      </c>
      <c r="D142" s="59"/>
      <c r="E142" s="59"/>
      <c r="F142" s="59"/>
      <c r="G142" s="47"/>
      <c r="H142" s="61"/>
    </row>
    <row r="143" spans="1:8" ht="31.5">
      <c r="A143" s="64" t="s">
        <v>682</v>
      </c>
      <c r="B143" s="26" t="s">
        <v>683</v>
      </c>
      <c r="C143" s="27">
        <v>1</v>
      </c>
      <c r="D143" s="27"/>
      <c r="E143" s="27"/>
      <c r="F143" s="27"/>
      <c r="G143" s="66"/>
      <c r="H143" s="48"/>
    </row>
    <row r="144" spans="1:8">
      <c r="A144" s="168"/>
      <c r="B144" s="55" t="s">
        <v>684</v>
      </c>
      <c r="C144" s="49"/>
      <c r="D144" s="49"/>
      <c r="E144" s="49"/>
      <c r="F144" s="49"/>
      <c r="G144" s="47"/>
      <c r="H144" s="61"/>
    </row>
    <row r="145" spans="1:8">
      <c r="A145" s="168"/>
      <c r="B145" s="55" t="s">
        <v>685</v>
      </c>
      <c r="C145" s="49"/>
      <c r="D145" s="49"/>
      <c r="E145" s="49"/>
      <c r="F145" s="49"/>
      <c r="G145" s="47"/>
      <c r="H145" s="61"/>
    </row>
    <row r="146" spans="1:8" ht="31.5">
      <c r="A146" s="64" t="s">
        <v>686</v>
      </c>
      <c r="B146" s="26" t="s">
        <v>687</v>
      </c>
      <c r="C146" s="27">
        <v>1.5</v>
      </c>
      <c r="D146" s="27"/>
      <c r="E146" s="27"/>
      <c r="F146" s="27"/>
      <c r="G146" s="66"/>
      <c r="H146" s="48"/>
    </row>
    <row r="147" spans="1:8" ht="47.25">
      <c r="A147" s="168"/>
      <c r="B147" s="55" t="s">
        <v>688</v>
      </c>
      <c r="C147" s="49"/>
      <c r="D147" s="49"/>
      <c r="E147" s="49"/>
      <c r="F147" s="49"/>
      <c r="G147" s="47"/>
      <c r="H147" s="61"/>
    </row>
    <row r="148" spans="1:8">
      <c r="A148" s="168"/>
      <c r="B148" s="55" t="s">
        <v>50</v>
      </c>
      <c r="C148" s="49"/>
      <c r="D148" s="49"/>
      <c r="E148" s="49"/>
      <c r="F148" s="49"/>
      <c r="G148" s="47"/>
      <c r="H148" s="61"/>
    </row>
    <row r="149" spans="1:8" s="30" customFormat="1">
      <c r="A149" s="62" t="s">
        <v>255</v>
      </c>
      <c r="B149" s="41" t="s">
        <v>689</v>
      </c>
      <c r="C149" s="63">
        <f>SUM(C150:C155)</f>
        <v>2</v>
      </c>
      <c r="D149" s="63"/>
      <c r="E149" s="63"/>
      <c r="F149" s="63"/>
      <c r="G149" s="47"/>
      <c r="H149" s="61"/>
    </row>
    <row r="150" spans="1:8">
      <c r="A150" s="64" t="s">
        <v>690</v>
      </c>
      <c r="B150" s="26" t="s">
        <v>691</v>
      </c>
      <c r="C150" s="49">
        <v>1</v>
      </c>
      <c r="D150" s="49"/>
      <c r="E150" s="49"/>
      <c r="F150" s="49"/>
      <c r="G150" s="66"/>
      <c r="H150" s="48"/>
    </row>
    <row r="151" spans="1:8" s="30" customFormat="1">
      <c r="A151" s="169"/>
      <c r="B151" s="55" t="s">
        <v>692</v>
      </c>
      <c r="C151" s="63"/>
      <c r="D151" s="63"/>
      <c r="E151" s="63"/>
      <c r="F151" s="63"/>
      <c r="G151" s="47"/>
      <c r="H151" s="61"/>
    </row>
    <row r="152" spans="1:8" s="30" customFormat="1">
      <c r="A152" s="169"/>
      <c r="B152" s="55" t="s">
        <v>693</v>
      </c>
      <c r="C152" s="63"/>
      <c r="D152" s="63"/>
      <c r="E152" s="63"/>
      <c r="F152" s="63"/>
      <c r="G152" s="47"/>
      <c r="H152" s="61"/>
    </row>
    <row r="153" spans="1:8">
      <c r="A153" s="64" t="s">
        <v>694</v>
      </c>
      <c r="B153" s="26" t="s">
        <v>695</v>
      </c>
      <c r="C153" s="49">
        <v>1</v>
      </c>
      <c r="D153" s="49"/>
      <c r="E153" s="49"/>
      <c r="F153" s="49"/>
      <c r="G153" s="47"/>
      <c r="H153" s="61"/>
    </row>
    <row r="154" spans="1:8" s="30" customFormat="1">
      <c r="A154" s="169"/>
      <c r="B154" s="55" t="s">
        <v>696</v>
      </c>
      <c r="C154" s="63"/>
      <c r="D154" s="63"/>
      <c r="E154" s="63"/>
      <c r="F154" s="63"/>
      <c r="G154" s="47"/>
      <c r="H154" s="61"/>
    </row>
    <row r="155" spans="1:8" s="30" customFormat="1">
      <c r="A155" s="169"/>
      <c r="B155" s="55" t="s">
        <v>697</v>
      </c>
      <c r="C155" s="63"/>
      <c r="D155" s="63"/>
      <c r="E155" s="63"/>
      <c r="F155" s="63"/>
      <c r="G155" s="47"/>
      <c r="H155" s="61"/>
    </row>
    <row r="156" spans="1:8" s="52" customFormat="1">
      <c r="A156" s="81" t="s">
        <v>257</v>
      </c>
      <c r="B156" s="41" t="s">
        <v>258</v>
      </c>
      <c r="C156" s="50">
        <f>SUM(C157:C159)</f>
        <v>3</v>
      </c>
      <c r="D156" s="50"/>
      <c r="E156" s="50"/>
      <c r="F156" s="50"/>
      <c r="G156" s="51"/>
      <c r="H156" s="82"/>
    </row>
    <row r="157" spans="1:8" ht="31.5">
      <c r="A157" s="64" t="s">
        <v>698</v>
      </c>
      <c r="B157" s="26" t="s">
        <v>699</v>
      </c>
      <c r="C157" s="49">
        <v>1</v>
      </c>
      <c r="D157" s="49"/>
      <c r="E157" s="49"/>
      <c r="F157" s="49"/>
      <c r="G157" s="47"/>
      <c r="H157" s="48" t="s">
        <v>77</v>
      </c>
    </row>
    <row r="158" spans="1:8" ht="31.5">
      <c r="A158" s="64" t="s">
        <v>700</v>
      </c>
      <c r="B158" s="26" t="s">
        <v>701</v>
      </c>
      <c r="C158" s="49">
        <v>1</v>
      </c>
      <c r="D158" s="49"/>
      <c r="E158" s="49"/>
      <c r="F158" s="49"/>
      <c r="G158" s="47"/>
      <c r="H158" s="48" t="s">
        <v>77</v>
      </c>
    </row>
    <row r="159" spans="1:8" ht="31.5">
      <c r="A159" s="64" t="s">
        <v>702</v>
      </c>
      <c r="B159" s="26" t="s">
        <v>703</v>
      </c>
      <c r="C159" s="49">
        <v>1</v>
      </c>
      <c r="D159" s="49"/>
      <c r="E159" s="49"/>
      <c r="F159" s="49"/>
      <c r="G159" s="47"/>
      <c r="H159" s="48" t="s">
        <v>77</v>
      </c>
    </row>
    <row r="160" spans="1:8" s="30" customFormat="1">
      <c r="A160" s="62">
        <v>6</v>
      </c>
      <c r="B160" s="41" t="s">
        <v>265</v>
      </c>
      <c r="C160" s="63">
        <f>C161+C171+C188</f>
        <v>12</v>
      </c>
      <c r="D160" s="63"/>
      <c r="E160" s="63"/>
      <c r="F160" s="63"/>
      <c r="G160" s="47"/>
      <c r="H160" s="61"/>
    </row>
    <row r="161" spans="1:8" s="85" customFormat="1">
      <c r="A161" s="76" t="s">
        <v>266</v>
      </c>
      <c r="B161" s="65" t="s">
        <v>267</v>
      </c>
      <c r="C161" s="77">
        <f>SUM(C162:C170)</f>
        <v>6</v>
      </c>
      <c r="D161" s="83"/>
      <c r="E161" s="83"/>
      <c r="F161" s="83"/>
      <c r="G161" s="83"/>
      <c r="H161" s="84"/>
    </row>
    <row r="162" spans="1:8" s="74" customFormat="1" ht="31.5">
      <c r="A162" s="43" t="s">
        <v>268</v>
      </c>
      <c r="B162" s="44" t="s">
        <v>704</v>
      </c>
      <c r="C162" s="45">
        <v>1.5</v>
      </c>
      <c r="D162" s="72"/>
      <c r="E162" s="72"/>
      <c r="F162" s="72"/>
      <c r="G162" s="72"/>
      <c r="H162" s="73"/>
    </row>
    <row r="163" spans="1:8" s="74" customFormat="1" ht="78.75">
      <c r="A163" s="100"/>
      <c r="B163" s="55" t="s">
        <v>758</v>
      </c>
      <c r="C163" s="27"/>
      <c r="D163" s="26"/>
      <c r="E163" s="26"/>
      <c r="F163" s="26"/>
      <c r="G163" s="26"/>
      <c r="H163" s="54"/>
    </row>
    <row r="164" spans="1:8" s="74" customFormat="1" ht="31.5">
      <c r="A164" s="78" t="s">
        <v>705</v>
      </c>
      <c r="B164" s="26" t="s">
        <v>271</v>
      </c>
      <c r="C164" s="27">
        <v>1</v>
      </c>
      <c r="D164" s="26"/>
      <c r="E164" s="26"/>
      <c r="F164" s="26"/>
      <c r="G164" s="26"/>
      <c r="H164" s="54"/>
    </row>
    <row r="165" spans="1:8" s="74" customFormat="1" ht="31.5">
      <c r="A165" s="177"/>
      <c r="B165" s="55" t="s">
        <v>299</v>
      </c>
      <c r="C165" s="27"/>
      <c r="D165" s="26"/>
      <c r="E165" s="26"/>
      <c r="F165" s="26"/>
      <c r="G165" s="26"/>
      <c r="H165" s="54"/>
    </row>
    <row r="166" spans="1:8" s="74" customFormat="1" ht="31.5">
      <c r="A166" s="178"/>
      <c r="B166" s="55" t="s">
        <v>273</v>
      </c>
      <c r="C166" s="27"/>
      <c r="D166" s="26"/>
      <c r="E166" s="26"/>
      <c r="F166" s="26"/>
      <c r="G166" s="26"/>
      <c r="H166" s="54"/>
    </row>
    <row r="167" spans="1:8" s="74" customFormat="1" ht="31.5">
      <c r="A167" s="43" t="s">
        <v>274</v>
      </c>
      <c r="B167" s="26" t="s">
        <v>275</v>
      </c>
      <c r="C167" s="45">
        <v>1.5</v>
      </c>
      <c r="D167" s="72"/>
      <c r="E167" s="72"/>
      <c r="F167" s="72"/>
      <c r="G167" s="72"/>
      <c r="H167" s="73"/>
    </row>
    <row r="168" spans="1:8" s="74" customFormat="1" ht="63">
      <c r="A168" s="100"/>
      <c r="B168" s="55" t="s">
        <v>759</v>
      </c>
      <c r="C168" s="27"/>
      <c r="D168" s="26"/>
      <c r="E168" s="26"/>
      <c r="F168" s="26"/>
      <c r="G168" s="26"/>
      <c r="H168" s="54"/>
    </row>
    <row r="169" spans="1:8" s="74" customFormat="1" ht="31.5">
      <c r="A169" s="64" t="s">
        <v>276</v>
      </c>
      <c r="B169" s="26" t="s">
        <v>706</v>
      </c>
      <c r="C169" s="27">
        <v>1</v>
      </c>
      <c r="D169" s="26"/>
      <c r="E169" s="26"/>
      <c r="F169" s="26"/>
      <c r="G169" s="26"/>
      <c r="H169" s="48" t="s">
        <v>77</v>
      </c>
    </row>
    <row r="170" spans="1:8" ht="31.5">
      <c r="A170" s="64" t="s">
        <v>707</v>
      </c>
      <c r="B170" s="26" t="s">
        <v>277</v>
      </c>
      <c r="C170" s="49">
        <v>1</v>
      </c>
      <c r="D170" s="49"/>
      <c r="E170" s="49"/>
      <c r="F170" s="49"/>
      <c r="G170" s="47"/>
      <c r="H170" s="48" t="s">
        <v>77</v>
      </c>
    </row>
    <row r="171" spans="1:8" s="85" customFormat="1">
      <c r="A171" s="42" t="s">
        <v>507</v>
      </c>
      <c r="B171" s="41" t="s">
        <v>279</v>
      </c>
      <c r="C171" s="59">
        <f>SUM(C172:C187)</f>
        <v>5</v>
      </c>
      <c r="D171" s="41"/>
      <c r="E171" s="41"/>
      <c r="F171" s="41"/>
      <c r="G171" s="41"/>
      <c r="H171" s="86"/>
    </row>
    <row r="172" spans="1:8" s="74" customFormat="1" ht="31.5">
      <c r="A172" s="78" t="s">
        <v>708</v>
      </c>
      <c r="B172" s="26" t="s">
        <v>709</v>
      </c>
      <c r="C172" s="27">
        <v>1</v>
      </c>
      <c r="D172" s="26"/>
      <c r="E172" s="26"/>
      <c r="F172" s="26"/>
      <c r="G172" s="26"/>
      <c r="H172" s="54"/>
    </row>
    <row r="173" spans="1:8" s="74" customFormat="1">
      <c r="A173" s="179"/>
      <c r="B173" s="55" t="s">
        <v>710</v>
      </c>
      <c r="C173" s="27"/>
      <c r="D173" s="26"/>
      <c r="E173" s="26"/>
      <c r="F173" s="26"/>
      <c r="G173" s="26"/>
      <c r="H173" s="54"/>
    </row>
    <row r="174" spans="1:8" s="74" customFormat="1" ht="31.5">
      <c r="A174" s="179"/>
      <c r="B174" s="55" t="s">
        <v>711</v>
      </c>
      <c r="C174" s="27"/>
      <c r="D174" s="26"/>
      <c r="E174" s="26"/>
      <c r="F174" s="26"/>
      <c r="G174" s="26"/>
      <c r="H174" s="54"/>
    </row>
    <row r="175" spans="1:8" s="74" customFormat="1">
      <c r="A175" s="179"/>
      <c r="B175" s="55" t="s">
        <v>712</v>
      </c>
      <c r="C175" s="27"/>
      <c r="D175" s="26"/>
      <c r="E175" s="26"/>
      <c r="F175" s="26"/>
      <c r="G175" s="26"/>
      <c r="H175" s="54"/>
    </row>
    <row r="176" spans="1:8" s="74" customFormat="1" ht="31.5">
      <c r="A176" s="78" t="s">
        <v>713</v>
      </c>
      <c r="B176" s="26" t="s">
        <v>284</v>
      </c>
      <c r="C176" s="27">
        <v>1</v>
      </c>
      <c r="D176" s="26"/>
      <c r="E176" s="26"/>
      <c r="F176" s="26"/>
      <c r="G176" s="26"/>
      <c r="H176" s="54"/>
    </row>
    <row r="177" spans="1:8" s="74" customFormat="1" ht="31.5">
      <c r="A177" s="149"/>
      <c r="B177" s="55" t="s">
        <v>513</v>
      </c>
      <c r="C177" s="27"/>
      <c r="D177" s="26"/>
      <c r="E177" s="26"/>
      <c r="F177" s="26"/>
      <c r="G177" s="26"/>
      <c r="H177" s="54"/>
    </row>
    <row r="178" spans="1:8" s="74" customFormat="1" ht="47.25">
      <c r="A178" s="149"/>
      <c r="B178" s="55" t="s">
        <v>286</v>
      </c>
      <c r="C178" s="27"/>
      <c r="D178" s="26"/>
      <c r="E178" s="26"/>
      <c r="F178" s="26"/>
      <c r="G178" s="26"/>
      <c r="H178" s="54"/>
    </row>
    <row r="179" spans="1:8" s="74" customFormat="1" ht="31.5">
      <c r="A179" s="149"/>
      <c r="B179" s="55" t="s">
        <v>714</v>
      </c>
      <c r="C179" s="27"/>
      <c r="D179" s="26"/>
      <c r="E179" s="26"/>
      <c r="F179" s="26"/>
      <c r="G179" s="26"/>
      <c r="H179" s="54"/>
    </row>
    <row r="180" spans="1:8" s="74" customFormat="1">
      <c r="A180" s="180"/>
      <c r="B180" s="55" t="s">
        <v>715</v>
      </c>
      <c r="C180" s="27"/>
      <c r="D180" s="26"/>
      <c r="E180" s="26"/>
      <c r="F180" s="26"/>
      <c r="G180" s="26"/>
      <c r="H180" s="54"/>
    </row>
    <row r="181" spans="1:8" s="74" customFormat="1">
      <c r="A181" s="181"/>
      <c r="B181" s="55" t="s">
        <v>283</v>
      </c>
      <c r="C181" s="27"/>
      <c r="D181" s="26"/>
      <c r="E181" s="26"/>
      <c r="F181" s="26"/>
      <c r="G181" s="26"/>
      <c r="H181" s="54"/>
    </row>
    <row r="182" spans="1:8" s="74" customFormat="1" ht="31.5">
      <c r="A182" s="117" t="s">
        <v>515</v>
      </c>
      <c r="B182" s="26" t="s">
        <v>516</v>
      </c>
      <c r="C182" s="27">
        <v>1</v>
      </c>
      <c r="D182" s="26"/>
      <c r="E182" s="26"/>
      <c r="F182" s="26"/>
      <c r="G182" s="26"/>
      <c r="H182" s="54"/>
    </row>
    <row r="183" spans="1:8" s="74" customFormat="1" ht="47.25">
      <c r="A183" s="162"/>
      <c r="B183" s="55" t="s">
        <v>517</v>
      </c>
      <c r="C183" s="59"/>
      <c r="D183" s="26"/>
      <c r="E183" s="26"/>
      <c r="F183" s="26"/>
      <c r="G183" s="26"/>
      <c r="H183" s="54"/>
    </row>
    <row r="184" spans="1:8" s="74" customFormat="1" ht="47.25">
      <c r="A184" s="162"/>
      <c r="B184" s="55" t="s">
        <v>518</v>
      </c>
      <c r="C184" s="59"/>
      <c r="D184" s="26"/>
      <c r="E184" s="26"/>
      <c r="F184" s="26"/>
      <c r="G184" s="26"/>
      <c r="H184" s="54"/>
    </row>
    <row r="185" spans="1:8" s="74" customFormat="1" ht="31.5">
      <c r="A185" s="162"/>
      <c r="B185" s="55" t="s">
        <v>519</v>
      </c>
      <c r="C185" s="27"/>
      <c r="D185" s="26"/>
      <c r="E185" s="26"/>
      <c r="F185" s="26"/>
      <c r="G185" s="26"/>
      <c r="H185" s="54"/>
    </row>
    <row r="186" spans="1:8" ht="31.5">
      <c r="A186" s="64" t="s">
        <v>291</v>
      </c>
      <c r="B186" s="26" t="s">
        <v>294</v>
      </c>
      <c r="C186" s="49">
        <v>1</v>
      </c>
      <c r="D186" s="49"/>
      <c r="E186" s="49"/>
      <c r="F186" s="49"/>
      <c r="G186" s="47"/>
      <c r="H186" s="48" t="s">
        <v>77</v>
      </c>
    </row>
    <row r="187" spans="1:8" ht="31.5">
      <c r="A187" s="64" t="s">
        <v>293</v>
      </c>
      <c r="B187" s="26" t="s">
        <v>716</v>
      </c>
      <c r="C187" s="49">
        <v>1</v>
      </c>
      <c r="D187" s="49"/>
      <c r="E187" s="49"/>
      <c r="F187" s="49"/>
      <c r="G187" s="47"/>
      <c r="H187" s="48" t="s">
        <v>77</v>
      </c>
    </row>
    <row r="188" spans="1:8" s="30" customFormat="1" ht="31.5">
      <c r="A188" s="62" t="s">
        <v>295</v>
      </c>
      <c r="B188" s="79" t="s">
        <v>717</v>
      </c>
      <c r="C188" s="63">
        <v>1</v>
      </c>
      <c r="D188" s="63"/>
      <c r="E188" s="63"/>
      <c r="F188" s="63"/>
      <c r="G188" s="47"/>
      <c r="H188" s="61"/>
    </row>
    <row r="189" spans="1:8">
      <c r="A189" s="168"/>
      <c r="B189" s="118" t="s">
        <v>718</v>
      </c>
      <c r="C189" s="49"/>
      <c r="D189" s="49"/>
      <c r="E189" s="49"/>
      <c r="F189" s="49"/>
      <c r="G189" s="66"/>
      <c r="H189" s="48"/>
    </row>
    <row r="190" spans="1:8">
      <c r="A190" s="168"/>
      <c r="B190" s="55" t="s">
        <v>719</v>
      </c>
      <c r="C190" s="63"/>
      <c r="D190" s="63"/>
      <c r="E190" s="63"/>
      <c r="F190" s="63"/>
      <c r="G190" s="47"/>
      <c r="H190" s="61"/>
    </row>
    <row r="191" spans="1:8" s="30" customFormat="1" ht="28.5" customHeight="1">
      <c r="A191" s="62">
        <v>7</v>
      </c>
      <c r="B191" s="41" t="s">
        <v>304</v>
      </c>
      <c r="C191" s="63">
        <f>C192+C205+C215</f>
        <v>18.5</v>
      </c>
      <c r="D191" s="63"/>
      <c r="E191" s="63"/>
      <c r="F191" s="63"/>
      <c r="G191" s="47"/>
      <c r="H191" s="61"/>
    </row>
    <row r="192" spans="1:8" s="30" customFormat="1" ht="15" customHeight="1">
      <c r="A192" s="62" t="s">
        <v>720</v>
      </c>
      <c r="B192" s="41" t="s">
        <v>306</v>
      </c>
      <c r="C192" s="63">
        <f>SUM(C193:C204)</f>
        <v>3.5</v>
      </c>
      <c r="D192" s="63"/>
      <c r="E192" s="63"/>
      <c r="F192" s="63"/>
      <c r="G192" s="47"/>
      <c r="H192" s="61"/>
    </row>
    <row r="193" spans="1:8" ht="31.5">
      <c r="A193" s="78" t="s">
        <v>721</v>
      </c>
      <c r="B193" s="26" t="s">
        <v>307</v>
      </c>
      <c r="C193" s="27">
        <v>0.5</v>
      </c>
      <c r="D193" s="26"/>
      <c r="E193" s="26"/>
      <c r="F193" s="26"/>
      <c r="G193" s="26"/>
      <c r="H193" s="87"/>
    </row>
    <row r="194" spans="1:8" s="74" customFormat="1" ht="31.5">
      <c r="A194" s="149"/>
      <c r="B194" s="55" t="s">
        <v>308</v>
      </c>
      <c r="C194" s="107"/>
      <c r="D194" s="26"/>
      <c r="E194" s="26"/>
      <c r="F194" s="26"/>
      <c r="G194" s="26"/>
      <c r="H194" s="88"/>
    </row>
    <row r="195" spans="1:8" s="74" customFormat="1" ht="31.5">
      <c r="A195" s="149"/>
      <c r="B195" s="55" t="s">
        <v>309</v>
      </c>
      <c r="C195" s="107"/>
      <c r="D195" s="26"/>
      <c r="E195" s="26"/>
      <c r="F195" s="26"/>
      <c r="G195" s="26"/>
      <c r="H195" s="89"/>
    </row>
    <row r="196" spans="1:8" s="74" customFormat="1" ht="31.5">
      <c r="A196" s="25" t="s">
        <v>760</v>
      </c>
      <c r="B196" s="26" t="s">
        <v>310</v>
      </c>
      <c r="C196" s="27">
        <v>1</v>
      </c>
      <c r="D196" s="26"/>
      <c r="E196" s="26"/>
      <c r="F196" s="26"/>
      <c r="G196" s="26"/>
      <c r="H196" s="54"/>
    </row>
    <row r="197" spans="1:8" s="74" customFormat="1" ht="78.75">
      <c r="A197" s="149"/>
      <c r="B197" s="55" t="s">
        <v>722</v>
      </c>
      <c r="C197" s="27"/>
      <c r="D197" s="26"/>
      <c r="E197" s="26"/>
      <c r="F197" s="26"/>
      <c r="G197" s="26"/>
      <c r="H197" s="102"/>
    </row>
    <row r="198" spans="1:8" s="74" customFormat="1" ht="31.5">
      <c r="A198" s="149"/>
      <c r="B198" s="55" t="s">
        <v>312</v>
      </c>
      <c r="C198" s="27"/>
      <c r="D198" s="26"/>
      <c r="E198" s="26"/>
      <c r="F198" s="26"/>
      <c r="G198" s="26"/>
      <c r="H198" s="54"/>
    </row>
    <row r="199" spans="1:8" s="74" customFormat="1" ht="47.25">
      <c r="A199" s="25" t="s">
        <v>761</v>
      </c>
      <c r="B199" s="26" t="s">
        <v>537</v>
      </c>
      <c r="C199" s="27">
        <v>1</v>
      </c>
      <c r="D199" s="26"/>
      <c r="E199" s="26"/>
      <c r="F199" s="26"/>
      <c r="G199" s="26"/>
      <c r="H199" s="54"/>
    </row>
    <row r="200" spans="1:8" s="74" customFormat="1" ht="31.5">
      <c r="A200" s="149"/>
      <c r="B200" s="55" t="s">
        <v>754</v>
      </c>
      <c r="C200" s="159"/>
      <c r="D200" s="157"/>
      <c r="E200" s="157"/>
      <c r="F200" s="157"/>
      <c r="G200" s="157"/>
      <c r="H200" s="158"/>
    </row>
    <row r="201" spans="1:8" s="74" customFormat="1">
      <c r="A201" s="149"/>
      <c r="B201" s="55" t="s">
        <v>538</v>
      </c>
      <c r="C201" s="159"/>
      <c r="D201" s="157"/>
      <c r="E201" s="157"/>
      <c r="F201" s="157"/>
      <c r="G201" s="157"/>
      <c r="H201" s="158"/>
    </row>
    <row r="202" spans="1:8" s="74" customFormat="1" ht="31.5">
      <c r="A202" s="149"/>
      <c r="B202" s="55" t="s">
        <v>539</v>
      </c>
      <c r="C202" s="159"/>
      <c r="D202" s="157"/>
      <c r="E202" s="157"/>
      <c r="F202" s="157"/>
      <c r="G202" s="157"/>
      <c r="H202" s="158"/>
    </row>
    <row r="203" spans="1:8" s="74" customFormat="1" ht="47.25">
      <c r="A203" s="25" t="s">
        <v>762</v>
      </c>
      <c r="B203" s="26" t="s">
        <v>315</v>
      </c>
      <c r="C203" s="27">
        <v>1</v>
      </c>
      <c r="D203" s="26"/>
      <c r="E203" s="26"/>
      <c r="F203" s="26"/>
      <c r="G203" s="26"/>
      <c r="H203" s="54"/>
    </row>
    <row r="204" spans="1:8" s="74" customFormat="1" ht="78.75">
      <c r="A204" s="100"/>
      <c r="B204" s="55" t="s">
        <v>763</v>
      </c>
      <c r="C204" s="27"/>
      <c r="D204" s="26"/>
      <c r="E204" s="26"/>
      <c r="F204" s="26"/>
      <c r="G204" s="26"/>
      <c r="H204" s="54"/>
    </row>
    <row r="205" spans="1:8" s="30" customFormat="1" ht="31.5">
      <c r="A205" s="100" t="s">
        <v>316</v>
      </c>
      <c r="B205" s="41" t="s">
        <v>317</v>
      </c>
      <c r="C205" s="59">
        <f>SUM(C206:C214)</f>
        <v>3.5</v>
      </c>
      <c r="D205" s="41"/>
      <c r="E205" s="41"/>
      <c r="F205" s="41"/>
      <c r="G205" s="41"/>
      <c r="H205" s="86"/>
    </row>
    <row r="206" spans="1:8" s="74" customFormat="1" ht="78.75">
      <c r="A206" s="25" t="s">
        <v>764</v>
      </c>
      <c r="B206" s="26" t="s">
        <v>723</v>
      </c>
      <c r="C206" s="27">
        <v>1</v>
      </c>
      <c r="D206" s="26"/>
      <c r="E206" s="26"/>
      <c r="F206" s="26"/>
      <c r="G206" s="26"/>
      <c r="H206" s="102" t="s">
        <v>319</v>
      </c>
    </row>
    <row r="207" spans="1:8" s="74" customFormat="1" ht="47.25">
      <c r="A207" s="100"/>
      <c r="B207" s="55" t="s">
        <v>724</v>
      </c>
      <c r="C207" s="27"/>
      <c r="D207" s="26"/>
      <c r="E207" s="26"/>
      <c r="F207" s="26"/>
      <c r="G207" s="26"/>
      <c r="H207" s="54"/>
    </row>
    <row r="208" spans="1:8" s="74" customFormat="1" ht="47.25">
      <c r="A208" s="100"/>
      <c r="B208" s="55" t="s">
        <v>543</v>
      </c>
      <c r="C208" s="27"/>
      <c r="D208" s="26"/>
      <c r="E208" s="26"/>
      <c r="F208" s="26"/>
      <c r="G208" s="26"/>
      <c r="H208" s="54"/>
    </row>
    <row r="209" spans="1:8" s="74" customFormat="1">
      <c r="A209" s="25" t="s">
        <v>765</v>
      </c>
      <c r="B209" s="26" t="s">
        <v>544</v>
      </c>
      <c r="C209" s="27">
        <v>1</v>
      </c>
      <c r="D209" s="26"/>
      <c r="E209" s="26"/>
      <c r="F209" s="26"/>
      <c r="G209" s="26"/>
      <c r="H209" s="54"/>
    </row>
    <row r="210" spans="1:8" s="74" customFormat="1" ht="31.5">
      <c r="A210" s="149"/>
      <c r="B210" s="55" t="s">
        <v>725</v>
      </c>
      <c r="C210" s="27"/>
      <c r="D210" s="26"/>
      <c r="E210" s="26"/>
      <c r="F210" s="26"/>
      <c r="G210" s="26"/>
      <c r="H210" s="54"/>
    </row>
    <row r="211" spans="1:8" s="74" customFormat="1">
      <c r="A211" s="149"/>
      <c r="B211" s="55" t="s">
        <v>546</v>
      </c>
      <c r="C211" s="27"/>
      <c r="D211" s="26"/>
      <c r="E211" s="26"/>
      <c r="F211" s="26"/>
      <c r="G211" s="26"/>
      <c r="H211" s="54"/>
    </row>
    <row r="212" spans="1:8" s="74" customFormat="1">
      <c r="A212" s="25" t="s">
        <v>547</v>
      </c>
      <c r="B212" s="26" t="s">
        <v>548</v>
      </c>
      <c r="C212" s="27">
        <v>1.5</v>
      </c>
      <c r="D212" s="26"/>
      <c r="E212" s="26"/>
      <c r="F212" s="26"/>
      <c r="G212" s="26"/>
      <c r="H212" s="54"/>
    </row>
    <row r="213" spans="1:8" s="74" customFormat="1" ht="78.75">
      <c r="A213" s="100"/>
      <c r="B213" s="55" t="s">
        <v>726</v>
      </c>
      <c r="C213" s="27"/>
      <c r="D213" s="55"/>
      <c r="E213" s="55"/>
      <c r="F213" s="55"/>
      <c r="G213" s="55"/>
      <c r="H213" s="102"/>
    </row>
    <row r="214" spans="1:8" s="74" customFormat="1" ht="141.75">
      <c r="A214" s="100"/>
      <c r="B214" s="55" t="s">
        <v>766</v>
      </c>
      <c r="C214" s="27"/>
      <c r="D214" s="55"/>
      <c r="E214" s="55"/>
      <c r="F214" s="55"/>
      <c r="G214" s="55"/>
      <c r="H214" s="102"/>
    </row>
    <row r="215" spans="1:8" s="30" customFormat="1" ht="31.5">
      <c r="A215" s="100" t="s">
        <v>331</v>
      </c>
      <c r="B215" s="41" t="s">
        <v>332</v>
      </c>
      <c r="C215" s="59">
        <f>SUM(C216:C238)</f>
        <v>11.5</v>
      </c>
      <c r="D215" s="41"/>
      <c r="E215" s="41"/>
      <c r="F215" s="41"/>
      <c r="G215" s="41"/>
      <c r="H215" s="86"/>
    </row>
    <row r="216" spans="1:8" s="74" customFormat="1" ht="31.5">
      <c r="A216" s="25" t="s">
        <v>767</v>
      </c>
      <c r="B216" s="26" t="s">
        <v>727</v>
      </c>
      <c r="C216" s="27">
        <v>1</v>
      </c>
      <c r="D216" s="26"/>
      <c r="E216" s="26"/>
      <c r="F216" s="26"/>
      <c r="G216" s="26"/>
      <c r="H216" s="54"/>
    </row>
    <row r="217" spans="1:8" s="74" customFormat="1" ht="31.5">
      <c r="A217" s="149"/>
      <c r="B217" s="55" t="s">
        <v>550</v>
      </c>
      <c r="C217" s="27"/>
      <c r="D217" s="55"/>
      <c r="E217" s="55"/>
      <c r="F217" s="55"/>
      <c r="G217" s="55"/>
      <c r="H217" s="102"/>
    </row>
    <row r="218" spans="1:8" s="74" customFormat="1">
      <c r="A218" s="149"/>
      <c r="B218" s="55" t="s">
        <v>551</v>
      </c>
      <c r="C218" s="27"/>
      <c r="D218" s="55"/>
      <c r="E218" s="55"/>
      <c r="F218" s="55"/>
      <c r="G218" s="55"/>
      <c r="H218" s="102"/>
    </row>
    <row r="219" spans="1:8" s="74" customFormat="1" ht="31.5">
      <c r="A219" s="25" t="s">
        <v>768</v>
      </c>
      <c r="B219" s="26" t="s">
        <v>336</v>
      </c>
      <c r="C219" s="27">
        <v>1</v>
      </c>
      <c r="D219" s="26"/>
      <c r="E219" s="26"/>
      <c r="F219" s="26"/>
      <c r="G219" s="26"/>
      <c r="H219" s="54"/>
    </row>
    <row r="220" spans="1:8" s="74" customFormat="1" ht="63">
      <c r="A220" s="149"/>
      <c r="B220" s="55" t="s">
        <v>337</v>
      </c>
      <c r="C220" s="27"/>
      <c r="D220" s="26"/>
      <c r="E220" s="26"/>
      <c r="F220" s="26"/>
      <c r="G220" s="26"/>
      <c r="H220" s="54"/>
    </row>
    <row r="221" spans="1:8" s="74" customFormat="1" ht="31.5">
      <c r="A221" s="149"/>
      <c r="B221" s="55" t="s">
        <v>338</v>
      </c>
      <c r="C221" s="27"/>
      <c r="D221" s="26"/>
      <c r="E221" s="26"/>
      <c r="F221" s="26"/>
      <c r="G221" s="26"/>
      <c r="H221" s="54"/>
    </row>
    <row r="222" spans="1:8" s="74" customFormat="1">
      <c r="A222" s="149"/>
      <c r="B222" s="55" t="s">
        <v>339</v>
      </c>
      <c r="C222" s="27"/>
      <c r="D222" s="26"/>
      <c r="E222" s="26"/>
      <c r="F222" s="26"/>
      <c r="G222" s="26"/>
      <c r="H222" s="54"/>
    </row>
    <row r="223" spans="1:8" s="74" customFormat="1">
      <c r="A223" s="25" t="s">
        <v>769</v>
      </c>
      <c r="B223" s="26" t="s">
        <v>340</v>
      </c>
      <c r="C223" s="27">
        <v>1</v>
      </c>
      <c r="D223" s="26"/>
      <c r="E223" s="26"/>
      <c r="F223" s="26"/>
      <c r="G223" s="26"/>
      <c r="H223" s="54"/>
    </row>
    <row r="224" spans="1:8" s="74" customFormat="1" ht="63">
      <c r="A224" s="100"/>
      <c r="B224" s="55" t="s">
        <v>728</v>
      </c>
      <c r="C224" s="27"/>
      <c r="D224" s="55"/>
      <c r="E224" s="55"/>
      <c r="F224" s="55"/>
      <c r="G224" s="55"/>
      <c r="H224" s="102"/>
    </row>
    <row r="225" spans="1:8" s="74" customFormat="1" ht="63">
      <c r="A225" s="100"/>
      <c r="B225" s="55" t="s">
        <v>553</v>
      </c>
      <c r="C225" s="27"/>
      <c r="D225" s="55"/>
      <c r="E225" s="55"/>
      <c r="F225" s="55"/>
      <c r="G225" s="55"/>
      <c r="H225" s="102"/>
    </row>
    <row r="226" spans="1:8" s="74" customFormat="1">
      <c r="A226" s="25" t="s">
        <v>770</v>
      </c>
      <c r="B226" s="26" t="s">
        <v>343</v>
      </c>
      <c r="C226" s="27">
        <v>1</v>
      </c>
      <c r="D226" s="26"/>
      <c r="E226" s="26"/>
      <c r="F226" s="26"/>
      <c r="G226" s="26"/>
      <c r="H226" s="54"/>
    </row>
    <row r="227" spans="1:8" s="74" customFormat="1" ht="94.5">
      <c r="A227" s="100"/>
      <c r="B227" s="119" t="s">
        <v>771</v>
      </c>
      <c r="C227" s="27"/>
      <c r="D227" s="26"/>
      <c r="E227" s="26"/>
      <c r="F227" s="26"/>
      <c r="G227" s="26"/>
      <c r="H227" s="102"/>
    </row>
    <row r="228" spans="1:8" s="74" customFormat="1">
      <c r="A228" s="25" t="s">
        <v>772</v>
      </c>
      <c r="B228" s="26" t="s">
        <v>344</v>
      </c>
      <c r="C228" s="27">
        <v>1</v>
      </c>
      <c r="D228" s="39"/>
      <c r="E228" s="39"/>
      <c r="F228" s="39"/>
      <c r="G228" s="39"/>
      <c r="H228" s="102"/>
    </row>
    <row r="229" spans="1:8" s="74" customFormat="1" ht="110.25">
      <c r="A229" s="100"/>
      <c r="B229" s="55" t="s">
        <v>773</v>
      </c>
      <c r="C229" s="27"/>
      <c r="D229" s="55"/>
      <c r="E229" s="55"/>
      <c r="F229" s="55"/>
      <c r="G229" s="55"/>
      <c r="H229" s="102"/>
    </row>
    <row r="230" spans="1:8" s="74" customFormat="1">
      <c r="A230" s="25" t="s">
        <v>774</v>
      </c>
      <c r="B230" s="26" t="s">
        <v>345</v>
      </c>
      <c r="C230" s="27">
        <v>1.5</v>
      </c>
      <c r="D230" s="26"/>
      <c r="E230" s="26"/>
      <c r="F230" s="26"/>
      <c r="G230" s="26"/>
      <c r="H230" s="54"/>
    </row>
    <row r="231" spans="1:8" s="74" customFormat="1" ht="110.25" customHeight="1">
      <c r="A231" s="149"/>
      <c r="B231" s="26" t="s">
        <v>775</v>
      </c>
      <c r="C231" s="27"/>
      <c r="D231" s="26"/>
      <c r="E231" s="26"/>
      <c r="F231" s="26"/>
      <c r="G231" s="26"/>
      <c r="H231" s="102" t="s">
        <v>555</v>
      </c>
    </row>
    <row r="232" spans="1:8" s="74" customFormat="1" ht="126">
      <c r="A232" s="149"/>
      <c r="B232" s="26" t="s">
        <v>776</v>
      </c>
      <c r="C232" s="27"/>
      <c r="D232" s="55"/>
      <c r="E232" s="55"/>
      <c r="F232" s="55"/>
      <c r="G232" s="55"/>
      <c r="H232" s="102"/>
    </row>
    <row r="233" spans="1:8" s="74" customFormat="1" ht="110.25" customHeight="1">
      <c r="A233" s="149"/>
      <c r="B233" s="26" t="s">
        <v>777</v>
      </c>
      <c r="C233" s="27"/>
      <c r="D233" s="55"/>
      <c r="E233" s="55"/>
      <c r="F233" s="55"/>
      <c r="G233" s="55"/>
      <c r="H233" s="102" t="s">
        <v>556</v>
      </c>
    </row>
    <row r="234" spans="1:8" s="74" customFormat="1" ht="31.5">
      <c r="A234" s="25" t="s">
        <v>347</v>
      </c>
      <c r="B234" s="26" t="s">
        <v>729</v>
      </c>
      <c r="C234" s="27">
        <v>1</v>
      </c>
      <c r="D234" s="26"/>
      <c r="E234" s="26"/>
      <c r="F234" s="26"/>
      <c r="G234" s="26"/>
      <c r="H234" s="54" t="s">
        <v>12</v>
      </c>
    </row>
    <row r="235" spans="1:8" s="74" customFormat="1" ht="31.5">
      <c r="A235" s="25" t="s">
        <v>349</v>
      </c>
      <c r="B235" s="26" t="s">
        <v>350</v>
      </c>
      <c r="C235" s="27">
        <v>1</v>
      </c>
      <c r="D235" s="26"/>
      <c r="E235" s="26"/>
      <c r="F235" s="26"/>
      <c r="G235" s="26"/>
      <c r="H235" s="54" t="s">
        <v>12</v>
      </c>
    </row>
    <row r="236" spans="1:8" s="74" customFormat="1" ht="31.5">
      <c r="A236" s="25" t="s">
        <v>351</v>
      </c>
      <c r="B236" s="26" t="s">
        <v>352</v>
      </c>
      <c r="C236" s="27">
        <v>1</v>
      </c>
      <c r="D236" s="26"/>
      <c r="E236" s="26"/>
      <c r="F236" s="26"/>
      <c r="G236" s="26"/>
      <c r="H236" s="54" t="s">
        <v>12</v>
      </c>
    </row>
    <row r="237" spans="1:8" s="74" customFormat="1" ht="31.5">
      <c r="A237" s="25" t="s">
        <v>353</v>
      </c>
      <c r="B237" s="26" t="s">
        <v>354</v>
      </c>
      <c r="C237" s="27">
        <v>1</v>
      </c>
      <c r="D237" s="26"/>
      <c r="E237" s="26"/>
      <c r="F237" s="26"/>
      <c r="G237" s="26"/>
      <c r="H237" s="54" t="s">
        <v>12</v>
      </c>
    </row>
    <row r="238" spans="1:8" s="74" customFormat="1">
      <c r="A238" s="25" t="s">
        <v>355</v>
      </c>
      <c r="B238" s="26" t="s">
        <v>730</v>
      </c>
      <c r="C238" s="27">
        <v>1</v>
      </c>
      <c r="D238" s="26"/>
      <c r="E238" s="26"/>
      <c r="F238" s="26"/>
      <c r="G238" s="26"/>
      <c r="H238" s="54" t="s">
        <v>12</v>
      </c>
    </row>
    <row r="239" spans="1:8" s="30" customFormat="1" ht="47.25">
      <c r="A239" s="62">
        <v>8</v>
      </c>
      <c r="B239" s="41" t="s">
        <v>731</v>
      </c>
      <c r="C239" s="63">
        <f>C240+C243+C251</f>
        <v>5</v>
      </c>
      <c r="D239" s="63"/>
      <c r="E239" s="63"/>
      <c r="F239" s="63"/>
      <c r="G239" s="47"/>
      <c r="H239" s="61"/>
    </row>
    <row r="240" spans="1:8" s="85" customFormat="1">
      <c r="A240" s="100" t="s">
        <v>563</v>
      </c>
      <c r="B240" s="41" t="s">
        <v>564</v>
      </c>
      <c r="C240" s="59">
        <v>1</v>
      </c>
      <c r="D240" s="41"/>
      <c r="E240" s="41"/>
      <c r="F240" s="41"/>
      <c r="G240" s="41"/>
      <c r="H240" s="86"/>
    </row>
    <row r="241" spans="1:8" s="74" customFormat="1">
      <c r="A241" s="156"/>
      <c r="B241" s="55" t="s">
        <v>565</v>
      </c>
      <c r="C241" s="27"/>
      <c r="D241" s="26"/>
      <c r="E241" s="26"/>
      <c r="F241" s="26"/>
      <c r="G241" s="26"/>
      <c r="H241" s="54"/>
    </row>
    <row r="242" spans="1:8" s="74" customFormat="1">
      <c r="A242" s="156"/>
      <c r="B242" s="55" t="s">
        <v>566</v>
      </c>
      <c r="C242" s="27"/>
      <c r="D242" s="26"/>
      <c r="E242" s="26"/>
      <c r="F242" s="26"/>
      <c r="G242" s="26"/>
      <c r="H242" s="54"/>
    </row>
    <row r="243" spans="1:8" s="30" customFormat="1">
      <c r="A243" s="42" t="s">
        <v>732</v>
      </c>
      <c r="B243" s="41" t="s">
        <v>733</v>
      </c>
      <c r="C243" s="63">
        <f>SUM(C244:C250)</f>
        <v>2</v>
      </c>
      <c r="D243" s="63"/>
      <c r="E243" s="63"/>
      <c r="F243" s="63"/>
      <c r="G243" s="47"/>
      <c r="H243" s="61"/>
    </row>
    <row r="244" spans="1:8" ht="31.5">
      <c r="A244" s="64" t="s">
        <v>734</v>
      </c>
      <c r="B244" s="26" t="s">
        <v>735</v>
      </c>
      <c r="C244" s="49">
        <v>1</v>
      </c>
      <c r="D244" s="49"/>
      <c r="E244" s="49"/>
      <c r="F244" s="49"/>
      <c r="G244" s="47"/>
      <c r="H244" s="61"/>
    </row>
    <row r="245" spans="1:8" s="74" customFormat="1">
      <c r="A245" s="149"/>
      <c r="B245" s="55" t="s">
        <v>570</v>
      </c>
      <c r="C245" s="107"/>
      <c r="D245" s="26"/>
      <c r="E245" s="26"/>
      <c r="F245" s="26"/>
      <c r="G245" s="26"/>
      <c r="H245" s="54"/>
    </row>
    <row r="246" spans="1:8" s="74" customFormat="1">
      <c r="A246" s="149"/>
      <c r="B246" s="55" t="s">
        <v>571</v>
      </c>
      <c r="C246" s="107"/>
      <c r="D246" s="26"/>
      <c r="E246" s="26"/>
      <c r="F246" s="26"/>
      <c r="G246" s="26"/>
      <c r="H246" s="54"/>
    </row>
    <row r="247" spans="1:8" ht="31.5">
      <c r="A247" s="64" t="s">
        <v>736</v>
      </c>
      <c r="B247" s="26" t="s">
        <v>737</v>
      </c>
      <c r="C247" s="49">
        <v>1</v>
      </c>
      <c r="D247" s="49"/>
      <c r="E247" s="49"/>
      <c r="F247" s="49"/>
      <c r="G247" s="47"/>
      <c r="H247" s="61"/>
    </row>
    <row r="248" spans="1:8">
      <c r="A248" s="168"/>
      <c r="B248" s="55" t="s">
        <v>738</v>
      </c>
      <c r="C248" s="49"/>
      <c r="D248" s="49"/>
      <c r="E248" s="49"/>
      <c r="F248" s="49"/>
      <c r="G248" s="47"/>
      <c r="H248" s="61"/>
    </row>
    <row r="249" spans="1:8">
      <c r="A249" s="168"/>
      <c r="B249" s="55" t="s">
        <v>739</v>
      </c>
      <c r="C249" s="49"/>
      <c r="D249" s="49"/>
      <c r="E249" s="49"/>
      <c r="F249" s="49"/>
      <c r="G249" s="47"/>
      <c r="H249" s="61"/>
    </row>
    <row r="250" spans="1:8">
      <c r="A250" s="168"/>
      <c r="B250" s="55" t="s">
        <v>740</v>
      </c>
      <c r="C250" s="49"/>
      <c r="D250" s="49"/>
      <c r="E250" s="49"/>
      <c r="F250" s="49"/>
      <c r="G250" s="47"/>
      <c r="H250" s="61"/>
    </row>
    <row r="251" spans="1:8" s="85" customFormat="1" ht="31.5">
      <c r="A251" s="42" t="s">
        <v>576</v>
      </c>
      <c r="B251" s="115" t="s">
        <v>741</v>
      </c>
      <c r="C251" s="59">
        <v>2</v>
      </c>
      <c r="D251" s="41"/>
      <c r="E251" s="41"/>
      <c r="F251" s="41"/>
      <c r="G251" s="41"/>
      <c r="H251" s="86"/>
    </row>
    <row r="252" spans="1:8" s="74" customFormat="1" ht="126">
      <c r="A252" s="100"/>
      <c r="B252" s="103" t="s">
        <v>778</v>
      </c>
      <c r="C252" s="59"/>
      <c r="D252" s="41"/>
      <c r="E252" s="41"/>
      <c r="F252" s="41"/>
      <c r="G252" s="41"/>
      <c r="H252" s="86"/>
    </row>
    <row r="253" spans="1:8" s="30" customFormat="1" ht="15.75" customHeight="1" thickBot="1">
      <c r="A253" s="182" t="s">
        <v>742</v>
      </c>
      <c r="B253" s="183"/>
      <c r="C253" s="90">
        <f>C7+C32+C51+C103+C125+C160+C191+C239</f>
        <v>100</v>
      </c>
      <c r="D253" s="90"/>
      <c r="E253" s="90"/>
      <c r="F253" s="90"/>
      <c r="G253" s="91"/>
      <c r="H253" s="92"/>
    </row>
    <row r="254" spans="1:8" ht="16.5" thickTop="1"/>
  </sheetData>
  <mergeCells count="75">
    <mergeCell ref="A253:B253"/>
    <mergeCell ref="A217:A218"/>
    <mergeCell ref="A220:A222"/>
    <mergeCell ref="A231:A233"/>
    <mergeCell ref="A241:A242"/>
    <mergeCell ref="A245:A246"/>
    <mergeCell ref="A248:A250"/>
    <mergeCell ref="D200:D202"/>
    <mergeCell ref="E200:E202"/>
    <mergeCell ref="F200:F202"/>
    <mergeCell ref="G200:G202"/>
    <mergeCell ref="H200:H202"/>
    <mergeCell ref="A210:A211"/>
    <mergeCell ref="A183:A185"/>
    <mergeCell ref="A189:A190"/>
    <mergeCell ref="A194:A195"/>
    <mergeCell ref="A197:A198"/>
    <mergeCell ref="A200:A202"/>
    <mergeCell ref="A131:A132"/>
    <mergeCell ref="A137:A138"/>
    <mergeCell ref="A140:A141"/>
    <mergeCell ref="C200:C202"/>
    <mergeCell ref="A147:A148"/>
    <mergeCell ref="A151:A152"/>
    <mergeCell ref="A154:A155"/>
    <mergeCell ref="A165:A166"/>
    <mergeCell ref="A173:A175"/>
    <mergeCell ref="A177:A179"/>
    <mergeCell ref="A180:A181"/>
    <mergeCell ref="A87:A88"/>
    <mergeCell ref="A144:A145"/>
    <mergeCell ref="H91:H94"/>
    <mergeCell ref="A96:A97"/>
    <mergeCell ref="A105:A106"/>
    <mergeCell ref="A108:A109"/>
    <mergeCell ref="A112:A113"/>
    <mergeCell ref="A115:A116"/>
    <mergeCell ref="A91:A94"/>
    <mergeCell ref="C91:C94"/>
    <mergeCell ref="D91:D94"/>
    <mergeCell ref="E91:E94"/>
    <mergeCell ref="F91:F94"/>
    <mergeCell ref="G91:G94"/>
    <mergeCell ref="A118:A119"/>
    <mergeCell ref="A128:A129"/>
    <mergeCell ref="H60:H61"/>
    <mergeCell ref="A65:A67"/>
    <mergeCell ref="A73:A74"/>
    <mergeCell ref="A77:A78"/>
    <mergeCell ref="A84:A85"/>
    <mergeCell ref="C60:C61"/>
    <mergeCell ref="D60:D61"/>
    <mergeCell ref="E60:E61"/>
    <mergeCell ref="F60:F61"/>
    <mergeCell ref="G60:G61"/>
    <mergeCell ref="A35:A36"/>
    <mergeCell ref="A38:A39"/>
    <mergeCell ref="A41:A42"/>
    <mergeCell ref="A69:A71"/>
    <mergeCell ref="A53:A54"/>
    <mergeCell ref="A57:A58"/>
    <mergeCell ref="A60:A62"/>
    <mergeCell ref="A11:A14"/>
    <mergeCell ref="A17:A18"/>
    <mergeCell ref="A20:A21"/>
    <mergeCell ref="A23:A25"/>
    <mergeCell ref="A27:A29"/>
    <mergeCell ref="A1:H1"/>
    <mergeCell ref="A2:H2"/>
    <mergeCell ref="A3:H3"/>
    <mergeCell ref="A5:A6"/>
    <mergeCell ref="B5:B6"/>
    <mergeCell ref="C5:C6"/>
    <mergeCell ref="D5:G5"/>
    <mergeCell ref="H5:H6"/>
  </mergeCells>
  <pageMargins left="0" right="0" top="0.55118110236220474" bottom="0.35433070866141736" header="0.31496062992125984" footer="0.31496062992125984"/>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 so</vt:lpstr>
      <vt:lpstr>Cap huyen</vt:lpstr>
      <vt:lpstr>Cap xa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2023-03-30T07:01:16Z</cp:lastPrinted>
  <dcterms:created xsi:type="dcterms:W3CDTF">2023-03-30T06:57:01Z</dcterms:created>
  <dcterms:modified xsi:type="dcterms:W3CDTF">2023-03-30T07:04:33Z</dcterms:modified>
</cp:coreProperties>
</file>